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jsingh\Downloads\"/>
    </mc:Choice>
  </mc:AlternateContent>
  <xr:revisionPtr revIDLastSave="0" documentId="13_ncr:1_{5A782227-B0F3-4611-AF7A-95B15A6FD0E5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Title" sheetId="1" r:id="rId1"/>
    <sheet name="Tech Pay" sheetId="2" r:id="rId2"/>
    <sheet name="Input Sheet" sheetId="3" r:id="rId3"/>
    <sheet name="RO Report 1-50" sheetId="4" r:id="rId4"/>
    <sheet name="RO Report 51-100" sheetId="5" r:id="rId5"/>
    <sheet name="Summary Report" sheetId="6" r:id="rId6"/>
  </sheets>
  <definedNames>
    <definedName name="TechNumber">'Tech Pay'!$B$2:$C$93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6" l="1"/>
  <c r="U56" i="5"/>
  <c r="U55" i="5"/>
  <c r="Q55" i="5"/>
  <c r="P55" i="5"/>
  <c r="O55" i="5"/>
  <c r="L55" i="5"/>
  <c r="K55" i="5"/>
  <c r="J55" i="5"/>
  <c r="G55" i="5"/>
  <c r="F55" i="5"/>
  <c r="E55" i="5"/>
  <c r="D55" i="5"/>
  <c r="C55" i="5"/>
  <c r="B55" i="5"/>
  <c r="A55" i="5"/>
  <c r="U54" i="5"/>
  <c r="Q54" i="5"/>
  <c r="P54" i="5"/>
  <c r="O54" i="5"/>
  <c r="L54" i="5"/>
  <c r="K54" i="5"/>
  <c r="J54" i="5"/>
  <c r="G54" i="5"/>
  <c r="F54" i="5"/>
  <c r="E54" i="5"/>
  <c r="D54" i="5"/>
  <c r="C54" i="5"/>
  <c r="B54" i="5"/>
  <c r="A54" i="5"/>
  <c r="U53" i="5"/>
  <c r="Q53" i="5"/>
  <c r="P53" i="5"/>
  <c r="O53" i="5"/>
  <c r="L53" i="5"/>
  <c r="K53" i="5"/>
  <c r="J53" i="5"/>
  <c r="H53" i="5"/>
  <c r="I53" i="5" s="1"/>
  <c r="G53" i="5"/>
  <c r="F53" i="5"/>
  <c r="E53" i="5"/>
  <c r="D53" i="5"/>
  <c r="C53" i="5"/>
  <c r="B53" i="5"/>
  <c r="A53" i="5"/>
  <c r="U52" i="5"/>
  <c r="Q52" i="5"/>
  <c r="P52" i="5"/>
  <c r="O52" i="5"/>
  <c r="L52" i="5"/>
  <c r="K52" i="5"/>
  <c r="J52" i="5"/>
  <c r="G52" i="5"/>
  <c r="F52" i="5"/>
  <c r="E52" i="5"/>
  <c r="D52" i="5"/>
  <c r="C52" i="5"/>
  <c r="B52" i="5"/>
  <c r="A52" i="5"/>
  <c r="U51" i="5"/>
  <c r="Q51" i="5"/>
  <c r="P51" i="5"/>
  <c r="O51" i="5"/>
  <c r="L51" i="5"/>
  <c r="K51" i="5"/>
  <c r="J51" i="5"/>
  <c r="G51" i="5"/>
  <c r="F51" i="5"/>
  <c r="E51" i="5"/>
  <c r="D51" i="5"/>
  <c r="C51" i="5"/>
  <c r="B51" i="5"/>
  <c r="A51" i="5"/>
  <c r="U50" i="5"/>
  <c r="Q50" i="5"/>
  <c r="P50" i="5"/>
  <c r="O50" i="5"/>
  <c r="L50" i="5"/>
  <c r="K50" i="5"/>
  <c r="J50" i="5"/>
  <c r="G50" i="5"/>
  <c r="F50" i="5"/>
  <c r="E50" i="5"/>
  <c r="D50" i="5"/>
  <c r="C50" i="5"/>
  <c r="B50" i="5"/>
  <c r="A50" i="5"/>
  <c r="U49" i="5"/>
  <c r="T49" i="5"/>
  <c r="Q49" i="5"/>
  <c r="P49" i="5"/>
  <c r="O49" i="5"/>
  <c r="L49" i="5"/>
  <c r="K49" i="5"/>
  <c r="J49" i="5"/>
  <c r="H49" i="5"/>
  <c r="G49" i="5"/>
  <c r="F49" i="5"/>
  <c r="I49" i="5" s="1"/>
  <c r="E49" i="5"/>
  <c r="D49" i="5"/>
  <c r="C49" i="5"/>
  <c r="B49" i="5"/>
  <c r="A49" i="5"/>
  <c r="U48" i="5"/>
  <c r="Q48" i="5"/>
  <c r="P48" i="5"/>
  <c r="O48" i="5"/>
  <c r="L48" i="5"/>
  <c r="K48" i="5"/>
  <c r="N48" i="5" s="1"/>
  <c r="J48" i="5"/>
  <c r="G48" i="5"/>
  <c r="F48" i="5"/>
  <c r="E48" i="5"/>
  <c r="D48" i="5"/>
  <c r="C48" i="5"/>
  <c r="B48" i="5"/>
  <c r="A48" i="5"/>
  <c r="U47" i="5"/>
  <c r="Q47" i="5"/>
  <c r="P47" i="5"/>
  <c r="O47" i="5"/>
  <c r="N47" i="5"/>
  <c r="L47" i="5"/>
  <c r="K47" i="5"/>
  <c r="J47" i="5"/>
  <c r="G47" i="5"/>
  <c r="F47" i="5"/>
  <c r="E47" i="5"/>
  <c r="D47" i="5"/>
  <c r="C47" i="5"/>
  <c r="B47" i="5"/>
  <c r="A47" i="5"/>
  <c r="U46" i="5"/>
  <c r="Q46" i="5"/>
  <c r="P46" i="5"/>
  <c r="O46" i="5"/>
  <c r="L46" i="5"/>
  <c r="K46" i="5"/>
  <c r="J46" i="5"/>
  <c r="G46" i="5"/>
  <c r="F46" i="5"/>
  <c r="E46" i="5"/>
  <c r="D46" i="5"/>
  <c r="C46" i="5"/>
  <c r="B46" i="5"/>
  <c r="A46" i="5"/>
  <c r="U45" i="5"/>
  <c r="Q45" i="5"/>
  <c r="P45" i="5"/>
  <c r="O45" i="5"/>
  <c r="L45" i="5"/>
  <c r="K45" i="5"/>
  <c r="J45" i="5"/>
  <c r="G45" i="5"/>
  <c r="F45" i="5"/>
  <c r="E45" i="5"/>
  <c r="D45" i="5"/>
  <c r="C45" i="5"/>
  <c r="B45" i="5"/>
  <c r="A45" i="5"/>
  <c r="U44" i="5"/>
  <c r="Q44" i="5"/>
  <c r="P44" i="5"/>
  <c r="O44" i="5"/>
  <c r="L44" i="5"/>
  <c r="K44" i="5"/>
  <c r="J44" i="5"/>
  <c r="G44" i="5"/>
  <c r="F44" i="5"/>
  <c r="E44" i="5"/>
  <c r="D44" i="5"/>
  <c r="C44" i="5"/>
  <c r="B44" i="5"/>
  <c r="A44" i="5"/>
  <c r="U43" i="5"/>
  <c r="Q43" i="5"/>
  <c r="P43" i="5"/>
  <c r="O43" i="5"/>
  <c r="L43" i="5"/>
  <c r="K43" i="5"/>
  <c r="J43" i="5"/>
  <c r="G43" i="5"/>
  <c r="F43" i="5"/>
  <c r="E43" i="5"/>
  <c r="D43" i="5"/>
  <c r="C43" i="5"/>
  <c r="B43" i="5"/>
  <c r="A43" i="5"/>
  <c r="U42" i="5"/>
  <c r="Q42" i="5"/>
  <c r="P42" i="5"/>
  <c r="O42" i="5"/>
  <c r="L42" i="5"/>
  <c r="K42" i="5"/>
  <c r="J42" i="5"/>
  <c r="G42" i="5"/>
  <c r="F42" i="5"/>
  <c r="E42" i="5"/>
  <c r="D42" i="5"/>
  <c r="C42" i="5"/>
  <c r="B42" i="5"/>
  <c r="A42" i="5"/>
  <c r="U41" i="5"/>
  <c r="Q41" i="5"/>
  <c r="P41" i="5"/>
  <c r="O41" i="5"/>
  <c r="L41" i="5"/>
  <c r="K41" i="5"/>
  <c r="J41" i="5"/>
  <c r="H41" i="5"/>
  <c r="G41" i="5"/>
  <c r="F41" i="5"/>
  <c r="I41" i="5" s="1"/>
  <c r="E41" i="5"/>
  <c r="D41" i="5"/>
  <c r="C41" i="5"/>
  <c r="B41" i="5"/>
  <c r="A41" i="5"/>
  <c r="U40" i="5"/>
  <c r="Q40" i="5"/>
  <c r="P40" i="5"/>
  <c r="O40" i="5"/>
  <c r="L40" i="5"/>
  <c r="K40" i="5"/>
  <c r="J40" i="5"/>
  <c r="G40" i="5"/>
  <c r="F40" i="5"/>
  <c r="E40" i="5"/>
  <c r="D40" i="5"/>
  <c r="C40" i="5"/>
  <c r="B40" i="5"/>
  <c r="A40" i="5"/>
  <c r="U39" i="5"/>
  <c r="Q39" i="5"/>
  <c r="P39" i="5"/>
  <c r="O39" i="5"/>
  <c r="N39" i="5"/>
  <c r="L39" i="5"/>
  <c r="K39" i="5"/>
  <c r="J39" i="5"/>
  <c r="G39" i="5"/>
  <c r="F39" i="5"/>
  <c r="I39" i="5" s="1"/>
  <c r="E39" i="5"/>
  <c r="D39" i="5"/>
  <c r="C39" i="5"/>
  <c r="B39" i="5"/>
  <c r="A39" i="5"/>
  <c r="U38" i="5"/>
  <c r="Q38" i="5"/>
  <c r="P38" i="5"/>
  <c r="O38" i="5"/>
  <c r="L38" i="5"/>
  <c r="K38" i="5"/>
  <c r="J38" i="5"/>
  <c r="G38" i="5"/>
  <c r="F38" i="5"/>
  <c r="E38" i="5"/>
  <c r="D38" i="5"/>
  <c r="C38" i="5"/>
  <c r="B38" i="5"/>
  <c r="A38" i="5"/>
  <c r="U37" i="5"/>
  <c r="T37" i="5"/>
  <c r="Q37" i="5"/>
  <c r="P37" i="5"/>
  <c r="S37" i="5" s="1"/>
  <c r="O37" i="5"/>
  <c r="L37" i="5"/>
  <c r="K37" i="5"/>
  <c r="J37" i="5"/>
  <c r="H37" i="5"/>
  <c r="G37" i="5"/>
  <c r="F37" i="5"/>
  <c r="E37" i="5"/>
  <c r="D37" i="5"/>
  <c r="C37" i="5"/>
  <c r="B37" i="5"/>
  <c r="A37" i="5"/>
  <c r="U36" i="5"/>
  <c r="Q36" i="5"/>
  <c r="P36" i="5"/>
  <c r="O36" i="5"/>
  <c r="L36" i="5"/>
  <c r="K36" i="5"/>
  <c r="J36" i="5"/>
  <c r="G36" i="5"/>
  <c r="F36" i="5"/>
  <c r="E36" i="5"/>
  <c r="D36" i="5"/>
  <c r="C36" i="5"/>
  <c r="B36" i="5"/>
  <c r="A36" i="5"/>
  <c r="U35" i="5"/>
  <c r="Q35" i="5"/>
  <c r="P35" i="5"/>
  <c r="O35" i="5"/>
  <c r="L35" i="5"/>
  <c r="K35" i="5"/>
  <c r="J35" i="5"/>
  <c r="G35" i="5"/>
  <c r="F35" i="5"/>
  <c r="E35" i="5"/>
  <c r="D35" i="5"/>
  <c r="C35" i="5"/>
  <c r="B35" i="5"/>
  <c r="A35" i="5"/>
  <c r="U34" i="5"/>
  <c r="Q34" i="5"/>
  <c r="P34" i="5"/>
  <c r="O34" i="5"/>
  <c r="L34" i="5"/>
  <c r="K34" i="5"/>
  <c r="J34" i="5"/>
  <c r="G34" i="5"/>
  <c r="F34" i="5"/>
  <c r="E34" i="5"/>
  <c r="D34" i="5"/>
  <c r="C34" i="5"/>
  <c r="B34" i="5"/>
  <c r="A34" i="5"/>
  <c r="U33" i="5"/>
  <c r="Q33" i="5"/>
  <c r="P33" i="5"/>
  <c r="O33" i="5"/>
  <c r="L33" i="5"/>
  <c r="K33" i="5"/>
  <c r="J33" i="5"/>
  <c r="G33" i="5"/>
  <c r="F33" i="5"/>
  <c r="E33" i="5"/>
  <c r="D33" i="5"/>
  <c r="C33" i="5"/>
  <c r="B33" i="5"/>
  <c r="A33" i="5"/>
  <c r="U32" i="5"/>
  <c r="Q32" i="5"/>
  <c r="P32" i="5"/>
  <c r="O32" i="5"/>
  <c r="L32" i="5"/>
  <c r="K32" i="5"/>
  <c r="J32" i="5"/>
  <c r="G32" i="5"/>
  <c r="F32" i="5"/>
  <c r="E32" i="5"/>
  <c r="D32" i="5"/>
  <c r="C32" i="5"/>
  <c r="B32" i="5"/>
  <c r="A32" i="5"/>
  <c r="U31" i="5"/>
  <c r="Q31" i="5"/>
  <c r="P31" i="5"/>
  <c r="O31" i="5"/>
  <c r="L31" i="5"/>
  <c r="K31" i="5"/>
  <c r="J31" i="5"/>
  <c r="G31" i="5"/>
  <c r="F31" i="5"/>
  <c r="E31" i="5"/>
  <c r="D31" i="5"/>
  <c r="C31" i="5"/>
  <c r="B31" i="5"/>
  <c r="A31" i="5"/>
  <c r="U30" i="5"/>
  <c r="Q30" i="5"/>
  <c r="P30" i="5"/>
  <c r="O30" i="5"/>
  <c r="L30" i="5"/>
  <c r="K30" i="5"/>
  <c r="J30" i="5"/>
  <c r="G30" i="5"/>
  <c r="F30" i="5"/>
  <c r="E30" i="5"/>
  <c r="D30" i="5"/>
  <c r="C30" i="5"/>
  <c r="B30" i="5"/>
  <c r="A30" i="5"/>
  <c r="U29" i="5"/>
  <c r="Q29" i="5"/>
  <c r="P29" i="5"/>
  <c r="O29" i="5"/>
  <c r="L29" i="5"/>
  <c r="K29" i="5"/>
  <c r="J29" i="5"/>
  <c r="H29" i="5"/>
  <c r="G29" i="5"/>
  <c r="F29" i="5"/>
  <c r="I29" i="5" s="1"/>
  <c r="E29" i="5"/>
  <c r="D29" i="5"/>
  <c r="C29" i="5"/>
  <c r="B29" i="5"/>
  <c r="A29" i="5"/>
  <c r="U28" i="5"/>
  <c r="Q28" i="5"/>
  <c r="P28" i="5"/>
  <c r="O28" i="5"/>
  <c r="L28" i="5"/>
  <c r="K28" i="5"/>
  <c r="J28" i="5"/>
  <c r="G28" i="5"/>
  <c r="F28" i="5"/>
  <c r="E28" i="5"/>
  <c r="D28" i="5"/>
  <c r="C28" i="5"/>
  <c r="B28" i="5"/>
  <c r="A28" i="5"/>
  <c r="U27" i="5"/>
  <c r="Q27" i="5"/>
  <c r="P27" i="5"/>
  <c r="O27" i="5"/>
  <c r="L27" i="5"/>
  <c r="K27" i="5"/>
  <c r="J27" i="5"/>
  <c r="G27" i="5"/>
  <c r="F27" i="5"/>
  <c r="I27" i="5" s="1"/>
  <c r="E27" i="5"/>
  <c r="D27" i="5"/>
  <c r="C27" i="5"/>
  <c r="B27" i="5"/>
  <c r="A27" i="5"/>
  <c r="U26" i="5"/>
  <c r="Q26" i="5"/>
  <c r="P26" i="5"/>
  <c r="O26" i="5"/>
  <c r="L26" i="5"/>
  <c r="K26" i="5"/>
  <c r="N26" i="5" s="1"/>
  <c r="J26" i="5"/>
  <c r="G26" i="5"/>
  <c r="F26" i="5"/>
  <c r="E26" i="5"/>
  <c r="D26" i="5"/>
  <c r="C26" i="5"/>
  <c r="B26" i="5"/>
  <c r="A26" i="5"/>
  <c r="U25" i="5"/>
  <c r="Q25" i="5"/>
  <c r="P25" i="5"/>
  <c r="O25" i="5"/>
  <c r="L25" i="5"/>
  <c r="K25" i="5"/>
  <c r="J25" i="5"/>
  <c r="H25" i="5"/>
  <c r="G25" i="5"/>
  <c r="F25" i="5"/>
  <c r="E25" i="5"/>
  <c r="D25" i="5"/>
  <c r="C25" i="5"/>
  <c r="B25" i="5"/>
  <c r="A25" i="5"/>
  <c r="U24" i="5"/>
  <c r="Q24" i="5"/>
  <c r="P24" i="5"/>
  <c r="S24" i="5" s="1"/>
  <c r="O24" i="5"/>
  <c r="L24" i="5"/>
  <c r="K24" i="5"/>
  <c r="J24" i="5"/>
  <c r="G24" i="5"/>
  <c r="F24" i="5"/>
  <c r="E24" i="5"/>
  <c r="D24" i="5"/>
  <c r="C24" i="5"/>
  <c r="B24" i="5"/>
  <c r="A24" i="5"/>
  <c r="U23" i="5"/>
  <c r="Q23" i="5"/>
  <c r="P23" i="5"/>
  <c r="O23" i="5"/>
  <c r="L23" i="5"/>
  <c r="K23" i="5"/>
  <c r="J23" i="5"/>
  <c r="G23" i="5"/>
  <c r="F23" i="5"/>
  <c r="I23" i="5" s="1"/>
  <c r="E23" i="5"/>
  <c r="D23" i="5"/>
  <c r="C23" i="5"/>
  <c r="B23" i="5"/>
  <c r="A23" i="5"/>
  <c r="U22" i="5"/>
  <c r="Q22" i="5"/>
  <c r="P22" i="5"/>
  <c r="O22" i="5"/>
  <c r="L22" i="5"/>
  <c r="K22" i="5"/>
  <c r="J22" i="5"/>
  <c r="G22" i="5"/>
  <c r="F22" i="5"/>
  <c r="E22" i="5"/>
  <c r="D22" i="5"/>
  <c r="C22" i="5"/>
  <c r="B22" i="5"/>
  <c r="A22" i="5"/>
  <c r="U21" i="5"/>
  <c r="Q21" i="5"/>
  <c r="P21" i="5"/>
  <c r="O21" i="5"/>
  <c r="L21" i="5"/>
  <c r="K21" i="5"/>
  <c r="J21" i="5"/>
  <c r="H21" i="5"/>
  <c r="G21" i="5"/>
  <c r="F21" i="5"/>
  <c r="E21" i="5"/>
  <c r="D21" i="5"/>
  <c r="C21" i="5"/>
  <c r="B21" i="5"/>
  <c r="A21" i="5"/>
  <c r="U20" i="5"/>
  <c r="Q20" i="5"/>
  <c r="P20" i="5"/>
  <c r="O20" i="5"/>
  <c r="L20" i="5"/>
  <c r="K20" i="5"/>
  <c r="J20" i="5"/>
  <c r="G20" i="5"/>
  <c r="F20" i="5"/>
  <c r="E20" i="5"/>
  <c r="D20" i="5"/>
  <c r="C20" i="5"/>
  <c r="B20" i="5"/>
  <c r="A20" i="5"/>
  <c r="U19" i="5"/>
  <c r="Q19" i="5"/>
  <c r="P19" i="5"/>
  <c r="O19" i="5"/>
  <c r="L19" i="5"/>
  <c r="K19" i="5"/>
  <c r="J19" i="5"/>
  <c r="G19" i="5"/>
  <c r="F19" i="5"/>
  <c r="I19" i="5" s="1"/>
  <c r="E19" i="5"/>
  <c r="D19" i="5"/>
  <c r="C19" i="5"/>
  <c r="B19" i="5"/>
  <c r="A19" i="5"/>
  <c r="U18" i="5"/>
  <c r="Q18" i="5"/>
  <c r="P18" i="5"/>
  <c r="O18" i="5"/>
  <c r="L18" i="5"/>
  <c r="K18" i="5"/>
  <c r="J18" i="5"/>
  <c r="G18" i="5"/>
  <c r="F18" i="5"/>
  <c r="E18" i="5"/>
  <c r="D18" i="5"/>
  <c r="C18" i="5"/>
  <c r="B18" i="5"/>
  <c r="A18" i="5"/>
  <c r="U17" i="5"/>
  <c r="Q17" i="5"/>
  <c r="P17" i="5"/>
  <c r="O17" i="5"/>
  <c r="L17" i="5"/>
  <c r="K17" i="5"/>
  <c r="J17" i="5"/>
  <c r="H17" i="5"/>
  <c r="G17" i="5"/>
  <c r="F17" i="5"/>
  <c r="E17" i="5"/>
  <c r="D17" i="5"/>
  <c r="C17" i="5"/>
  <c r="B17" i="5"/>
  <c r="A17" i="5"/>
  <c r="U16" i="5"/>
  <c r="Q16" i="5"/>
  <c r="P16" i="5"/>
  <c r="O16" i="5"/>
  <c r="L16" i="5"/>
  <c r="K16" i="5"/>
  <c r="J16" i="5"/>
  <c r="G16" i="5"/>
  <c r="F16" i="5"/>
  <c r="E16" i="5"/>
  <c r="D16" i="5"/>
  <c r="C16" i="5"/>
  <c r="B16" i="5"/>
  <c r="A16" i="5"/>
  <c r="U15" i="5"/>
  <c r="Q15" i="5"/>
  <c r="P15" i="5"/>
  <c r="O15" i="5"/>
  <c r="L15" i="5"/>
  <c r="K15" i="5"/>
  <c r="J15" i="5"/>
  <c r="G15" i="5"/>
  <c r="F15" i="5"/>
  <c r="E15" i="5"/>
  <c r="D15" i="5"/>
  <c r="C15" i="5"/>
  <c r="B15" i="5"/>
  <c r="A15" i="5"/>
  <c r="U14" i="5"/>
  <c r="Q14" i="5"/>
  <c r="P14" i="5"/>
  <c r="O14" i="5"/>
  <c r="L14" i="5"/>
  <c r="K14" i="5"/>
  <c r="J14" i="5"/>
  <c r="G14" i="5"/>
  <c r="F14" i="5"/>
  <c r="E14" i="5"/>
  <c r="D14" i="5"/>
  <c r="C14" i="5"/>
  <c r="B14" i="5"/>
  <c r="A14" i="5"/>
  <c r="U13" i="5"/>
  <c r="Q13" i="5"/>
  <c r="P13" i="5"/>
  <c r="O13" i="5"/>
  <c r="L13" i="5"/>
  <c r="K13" i="5"/>
  <c r="J13" i="5"/>
  <c r="H13" i="5"/>
  <c r="G13" i="5"/>
  <c r="F13" i="5"/>
  <c r="I13" i="5" s="1"/>
  <c r="E13" i="5"/>
  <c r="D13" i="5"/>
  <c r="C13" i="5"/>
  <c r="B13" i="5"/>
  <c r="A13" i="5"/>
  <c r="U12" i="5"/>
  <c r="Q12" i="5"/>
  <c r="P12" i="5"/>
  <c r="S12" i="5" s="1"/>
  <c r="O12" i="5"/>
  <c r="L12" i="5"/>
  <c r="K12" i="5"/>
  <c r="N12" i="5" s="1"/>
  <c r="J12" i="5"/>
  <c r="G12" i="5"/>
  <c r="F12" i="5"/>
  <c r="E12" i="5"/>
  <c r="D12" i="5"/>
  <c r="C12" i="5"/>
  <c r="B12" i="5"/>
  <c r="A12" i="5"/>
  <c r="U11" i="5"/>
  <c r="Q11" i="5"/>
  <c r="P11" i="5"/>
  <c r="O11" i="5"/>
  <c r="N11" i="5"/>
  <c r="L11" i="5"/>
  <c r="K11" i="5"/>
  <c r="J11" i="5"/>
  <c r="G11" i="5"/>
  <c r="F11" i="5"/>
  <c r="E11" i="5"/>
  <c r="D11" i="5"/>
  <c r="C11" i="5"/>
  <c r="B11" i="5"/>
  <c r="A11" i="5"/>
  <c r="U10" i="5"/>
  <c r="Q10" i="5"/>
  <c r="P10" i="5"/>
  <c r="O10" i="5"/>
  <c r="L10" i="5"/>
  <c r="K10" i="5"/>
  <c r="J10" i="5"/>
  <c r="G10" i="5"/>
  <c r="F10" i="5"/>
  <c r="E10" i="5"/>
  <c r="D10" i="5"/>
  <c r="C10" i="5"/>
  <c r="B10" i="5"/>
  <c r="A10" i="5"/>
  <c r="U9" i="5"/>
  <c r="Q9" i="5"/>
  <c r="P9" i="5"/>
  <c r="O9" i="5"/>
  <c r="L9" i="5"/>
  <c r="K9" i="5"/>
  <c r="J9" i="5"/>
  <c r="H9" i="5"/>
  <c r="G9" i="5"/>
  <c r="F9" i="5"/>
  <c r="E9" i="5"/>
  <c r="D9" i="5"/>
  <c r="C9" i="5"/>
  <c r="B9" i="5"/>
  <c r="A9" i="5"/>
  <c r="U8" i="5"/>
  <c r="Q8" i="5"/>
  <c r="P8" i="5"/>
  <c r="O8" i="5"/>
  <c r="L8" i="5"/>
  <c r="K8" i="5"/>
  <c r="J8" i="5"/>
  <c r="G8" i="5"/>
  <c r="F8" i="5"/>
  <c r="E8" i="5"/>
  <c r="D8" i="5"/>
  <c r="C8" i="5"/>
  <c r="B8" i="5"/>
  <c r="A8" i="5"/>
  <c r="U7" i="5"/>
  <c r="Q7" i="5"/>
  <c r="P7" i="5"/>
  <c r="O7" i="5"/>
  <c r="L7" i="5"/>
  <c r="K7" i="5"/>
  <c r="J7" i="5"/>
  <c r="G7" i="5"/>
  <c r="F7" i="5"/>
  <c r="E7" i="5"/>
  <c r="D7" i="5"/>
  <c r="C7" i="5"/>
  <c r="B7" i="5"/>
  <c r="A7" i="5"/>
  <c r="U6" i="5"/>
  <c r="Q6" i="5"/>
  <c r="P6" i="5"/>
  <c r="P56" i="5" s="1"/>
  <c r="O6" i="5"/>
  <c r="O56" i="5" s="1"/>
  <c r="L6" i="5"/>
  <c r="K6" i="5"/>
  <c r="K56" i="5" s="1"/>
  <c r="J6" i="5"/>
  <c r="J56" i="5" s="1"/>
  <c r="G6" i="5"/>
  <c r="F6" i="5"/>
  <c r="F56" i="5" s="1"/>
  <c r="E6" i="5"/>
  <c r="D6" i="5"/>
  <c r="C6" i="5"/>
  <c r="B6" i="5"/>
  <c r="A6" i="5"/>
  <c r="E56" i="4"/>
  <c r="U55" i="4"/>
  <c r="Q55" i="4"/>
  <c r="P55" i="4"/>
  <c r="O55" i="4"/>
  <c r="L55" i="4"/>
  <c r="K55" i="4"/>
  <c r="J55" i="4"/>
  <c r="G55" i="4"/>
  <c r="F55" i="4"/>
  <c r="E55" i="4"/>
  <c r="D55" i="4"/>
  <c r="C55" i="4"/>
  <c r="B55" i="4"/>
  <c r="A55" i="4"/>
  <c r="U54" i="4"/>
  <c r="R54" i="4"/>
  <c r="S54" i="4" s="1"/>
  <c r="Q54" i="4"/>
  <c r="P54" i="4"/>
  <c r="O54" i="4"/>
  <c r="L54" i="4"/>
  <c r="K54" i="4"/>
  <c r="J54" i="4"/>
  <c r="G54" i="4"/>
  <c r="F54" i="4"/>
  <c r="E54" i="4"/>
  <c r="D54" i="4"/>
  <c r="C54" i="4"/>
  <c r="B54" i="4"/>
  <c r="A54" i="4"/>
  <c r="U53" i="4"/>
  <c r="Q53" i="4"/>
  <c r="P53" i="4"/>
  <c r="O53" i="4"/>
  <c r="L53" i="4"/>
  <c r="K53" i="4"/>
  <c r="J53" i="4"/>
  <c r="G53" i="4"/>
  <c r="F53" i="4"/>
  <c r="E53" i="4"/>
  <c r="D53" i="4"/>
  <c r="C53" i="4"/>
  <c r="B53" i="4"/>
  <c r="A53" i="4"/>
  <c r="U52" i="4"/>
  <c r="Q52" i="4"/>
  <c r="P52" i="4"/>
  <c r="S52" i="4" s="1"/>
  <c r="O52" i="4"/>
  <c r="L52" i="4"/>
  <c r="K52" i="4"/>
  <c r="J52" i="4"/>
  <c r="G52" i="4"/>
  <c r="F52" i="4"/>
  <c r="E52" i="4"/>
  <c r="D52" i="4"/>
  <c r="C52" i="4"/>
  <c r="B52" i="4"/>
  <c r="A52" i="4"/>
  <c r="U51" i="4"/>
  <c r="Q51" i="4"/>
  <c r="P51" i="4"/>
  <c r="O51" i="4"/>
  <c r="L51" i="4"/>
  <c r="K51" i="4"/>
  <c r="J51" i="4"/>
  <c r="G51" i="4"/>
  <c r="F51" i="4"/>
  <c r="E51" i="4"/>
  <c r="D51" i="4"/>
  <c r="C51" i="4"/>
  <c r="B51" i="4"/>
  <c r="A51" i="4"/>
  <c r="U50" i="4"/>
  <c r="R50" i="4"/>
  <c r="S50" i="4" s="1"/>
  <c r="Q50" i="4"/>
  <c r="P50" i="4"/>
  <c r="O50" i="4"/>
  <c r="L50" i="4"/>
  <c r="K50" i="4"/>
  <c r="J50" i="4"/>
  <c r="G50" i="4"/>
  <c r="F50" i="4"/>
  <c r="E50" i="4"/>
  <c r="D50" i="4"/>
  <c r="C50" i="4"/>
  <c r="B50" i="4"/>
  <c r="A50" i="4"/>
  <c r="U49" i="4"/>
  <c r="Q49" i="4"/>
  <c r="P49" i="4"/>
  <c r="S49" i="4" s="1"/>
  <c r="O49" i="4"/>
  <c r="L49" i="4"/>
  <c r="K49" i="4"/>
  <c r="J49" i="4"/>
  <c r="G49" i="4"/>
  <c r="F49" i="4"/>
  <c r="E49" i="4"/>
  <c r="D49" i="4"/>
  <c r="C49" i="4"/>
  <c r="B49" i="4"/>
  <c r="A49" i="4"/>
  <c r="U48" i="4"/>
  <c r="Q48" i="4"/>
  <c r="P48" i="4"/>
  <c r="O48" i="4"/>
  <c r="L48" i="4"/>
  <c r="K48" i="4"/>
  <c r="J48" i="4"/>
  <c r="G48" i="4"/>
  <c r="F48" i="4"/>
  <c r="E48" i="4"/>
  <c r="D48" i="4"/>
  <c r="C48" i="4"/>
  <c r="B48" i="4"/>
  <c r="A48" i="4"/>
  <c r="U47" i="4"/>
  <c r="Q47" i="4"/>
  <c r="P47" i="4"/>
  <c r="O47" i="4"/>
  <c r="L47" i="4"/>
  <c r="K47" i="4"/>
  <c r="J47" i="4"/>
  <c r="G47" i="4"/>
  <c r="F47" i="4"/>
  <c r="E47" i="4"/>
  <c r="D47" i="4"/>
  <c r="C47" i="4"/>
  <c r="B47" i="4"/>
  <c r="A47" i="4"/>
  <c r="U46" i="4"/>
  <c r="Q46" i="4"/>
  <c r="P46" i="4"/>
  <c r="O46" i="4"/>
  <c r="L46" i="4"/>
  <c r="K46" i="4"/>
  <c r="J46" i="4"/>
  <c r="G46" i="4"/>
  <c r="F46" i="4"/>
  <c r="E46" i="4"/>
  <c r="D46" i="4"/>
  <c r="C46" i="4"/>
  <c r="B46" i="4"/>
  <c r="A46" i="4"/>
  <c r="U45" i="4"/>
  <c r="Q45" i="4"/>
  <c r="P45" i="4"/>
  <c r="O45" i="4"/>
  <c r="L45" i="4"/>
  <c r="K45" i="4"/>
  <c r="J45" i="4"/>
  <c r="G45" i="4"/>
  <c r="F45" i="4"/>
  <c r="E45" i="4"/>
  <c r="D45" i="4"/>
  <c r="C45" i="4"/>
  <c r="B45" i="4"/>
  <c r="A45" i="4"/>
  <c r="U44" i="4"/>
  <c r="Q44" i="4"/>
  <c r="P44" i="4"/>
  <c r="S44" i="4" s="1"/>
  <c r="O44" i="4"/>
  <c r="L44" i="4"/>
  <c r="K44" i="4"/>
  <c r="J44" i="4"/>
  <c r="G44" i="4"/>
  <c r="F44" i="4"/>
  <c r="E44" i="4"/>
  <c r="D44" i="4"/>
  <c r="C44" i="4"/>
  <c r="B44" i="4"/>
  <c r="A44" i="4"/>
  <c r="U43" i="4"/>
  <c r="Q43" i="4"/>
  <c r="P43" i="4"/>
  <c r="O43" i="4"/>
  <c r="L43" i="4"/>
  <c r="K43" i="4"/>
  <c r="J43" i="4"/>
  <c r="G43" i="4"/>
  <c r="F43" i="4"/>
  <c r="E43" i="4"/>
  <c r="D43" i="4"/>
  <c r="C43" i="4"/>
  <c r="B43" i="4"/>
  <c r="A43" i="4"/>
  <c r="U42" i="4"/>
  <c r="R42" i="4"/>
  <c r="S42" i="4" s="1"/>
  <c r="Q42" i="4"/>
  <c r="P42" i="4"/>
  <c r="O42" i="4"/>
  <c r="L42" i="4"/>
  <c r="K42" i="4"/>
  <c r="J42" i="4"/>
  <c r="G42" i="4"/>
  <c r="F42" i="4"/>
  <c r="E42" i="4"/>
  <c r="D42" i="4"/>
  <c r="C42" i="4"/>
  <c r="B42" i="4"/>
  <c r="A42" i="4"/>
  <c r="U41" i="4"/>
  <c r="Q41" i="4"/>
  <c r="P41" i="4"/>
  <c r="O41" i="4"/>
  <c r="L41" i="4"/>
  <c r="K41" i="4"/>
  <c r="J41" i="4"/>
  <c r="G41" i="4"/>
  <c r="F41" i="4"/>
  <c r="E41" i="4"/>
  <c r="D41" i="4"/>
  <c r="C41" i="4"/>
  <c r="B41" i="4"/>
  <c r="A41" i="4"/>
  <c r="U40" i="4"/>
  <c r="Q40" i="4"/>
  <c r="P40" i="4"/>
  <c r="O40" i="4"/>
  <c r="L40" i="4"/>
  <c r="K40" i="4"/>
  <c r="J40" i="4"/>
  <c r="G40" i="4"/>
  <c r="F40" i="4"/>
  <c r="E40" i="4"/>
  <c r="D40" i="4"/>
  <c r="C40" i="4"/>
  <c r="B40" i="4"/>
  <c r="A40" i="4"/>
  <c r="U39" i="4"/>
  <c r="Q39" i="4"/>
  <c r="P39" i="4"/>
  <c r="O39" i="4"/>
  <c r="L39" i="4"/>
  <c r="K39" i="4"/>
  <c r="J39" i="4"/>
  <c r="G39" i="4"/>
  <c r="F39" i="4"/>
  <c r="E39" i="4"/>
  <c r="D39" i="4"/>
  <c r="C39" i="4"/>
  <c r="B39" i="4"/>
  <c r="A39" i="4"/>
  <c r="U38" i="4"/>
  <c r="Q38" i="4"/>
  <c r="P38" i="4"/>
  <c r="O38" i="4"/>
  <c r="L38" i="4"/>
  <c r="K38" i="4"/>
  <c r="J38" i="4"/>
  <c r="G38" i="4"/>
  <c r="F38" i="4"/>
  <c r="E38" i="4"/>
  <c r="D38" i="4"/>
  <c r="C38" i="4"/>
  <c r="B38" i="4"/>
  <c r="A38" i="4"/>
  <c r="U37" i="4"/>
  <c r="Q37" i="4"/>
  <c r="P37" i="4"/>
  <c r="O37" i="4"/>
  <c r="L37" i="4"/>
  <c r="K37" i="4"/>
  <c r="J37" i="4"/>
  <c r="G37" i="4"/>
  <c r="F37" i="4"/>
  <c r="E37" i="4"/>
  <c r="D37" i="4"/>
  <c r="C37" i="4"/>
  <c r="B37" i="4"/>
  <c r="A37" i="4"/>
  <c r="U36" i="4"/>
  <c r="Q36" i="4"/>
  <c r="P36" i="4"/>
  <c r="O36" i="4"/>
  <c r="L36" i="4"/>
  <c r="K36" i="4"/>
  <c r="J36" i="4"/>
  <c r="G36" i="4"/>
  <c r="F36" i="4"/>
  <c r="E36" i="4"/>
  <c r="D36" i="4"/>
  <c r="C36" i="4"/>
  <c r="B36" i="4"/>
  <c r="A36" i="4"/>
  <c r="U35" i="4"/>
  <c r="Q35" i="4"/>
  <c r="P35" i="4"/>
  <c r="O35" i="4"/>
  <c r="L35" i="4"/>
  <c r="K35" i="4"/>
  <c r="J35" i="4"/>
  <c r="G35" i="4"/>
  <c r="F35" i="4"/>
  <c r="E35" i="4"/>
  <c r="D35" i="4"/>
  <c r="C35" i="4"/>
  <c r="B35" i="4"/>
  <c r="A35" i="4"/>
  <c r="U34" i="4"/>
  <c r="R34" i="4"/>
  <c r="S34" i="4" s="1"/>
  <c r="Q34" i="4"/>
  <c r="P34" i="4"/>
  <c r="O34" i="4"/>
  <c r="L34" i="4"/>
  <c r="K34" i="4"/>
  <c r="J34" i="4"/>
  <c r="G34" i="4"/>
  <c r="F34" i="4"/>
  <c r="E34" i="4"/>
  <c r="D34" i="4"/>
  <c r="C34" i="4"/>
  <c r="B34" i="4"/>
  <c r="A34" i="4"/>
  <c r="U33" i="4"/>
  <c r="Q33" i="4"/>
  <c r="P33" i="4"/>
  <c r="S33" i="4" s="1"/>
  <c r="O33" i="4"/>
  <c r="L33" i="4"/>
  <c r="K33" i="4"/>
  <c r="J33" i="4"/>
  <c r="G33" i="4"/>
  <c r="F33" i="4"/>
  <c r="E33" i="4"/>
  <c r="D33" i="4"/>
  <c r="C33" i="4"/>
  <c r="B33" i="4"/>
  <c r="A33" i="4"/>
  <c r="U32" i="4"/>
  <c r="Q32" i="4"/>
  <c r="P32" i="4"/>
  <c r="O32" i="4"/>
  <c r="L32" i="4"/>
  <c r="K32" i="4"/>
  <c r="J32" i="4"/>
  <c r="G32" i="4"/>
  <c r="F32" i="4"/>
  <c r="E32" i="4"/>
  <c r="D32" i="4"/>
  <c r="C32" i="4"/>
  <c r="B32" i="4"/>
  <c r="A32" i="4"/>
  <c r="U31" i="4"/>
  <c r="Q31" i="4"/>
  <c r="P31" i="4"/>
  <c r="O31" i="4"/>
  <c r="L31" i="4"/>
  <c r="K31" i="4"/>
  <c r="J31" i="4"/>
  <c r="G31" i="4"/>
  <c r="F31" i="4"/>
  <c r="E31" i="4"/>
  <c r="D31" i="4"/>
  <c r="C31" i="4"/>
  <c r="B31" i="4"/>
  <c r="A31" i="4"/>
  <c r="U30" i="4"/>
  <c r="Q30" i="4"/>
  <c r="P30" i="4"/>
  <c r="O30" i="4"/>
  <c r="L30" i="4"/>
  <c r="K30" i="4"/>
  <c r="J30" i="4"/>
  <c r="G30" i="4"/>
  <c r="F30" i="4"/>
  <c r="E30" i="4"/>
  <c r="D30" i="4"/>
  <c r="C30" i="4"/>
  <c r="B30" i="4"/>
  <c r="A30" i="4"/>
  <c r="U29" i="4"/>
  <c r="Q29" i="4"/>
  <c r="P29" i="4"/>
  <c r="O29" i="4"/>
  <c r="L29" i="4"/>
  <c r="K29" i="4"/>
  <c r="J29" i="4"/>
  <c r="G29" i="4"/>
  <c r="F29" i="4"/>
  <c r="E29" i="4"/>
  <c r="D29" i="4"/>
  <c r="C29" i="4"/>
  <c r="B29" i="4"/>
  <c r="A29" i="4"/>
  <c r="U28" i="4"/>
  <c r="Q28" i="4"/>
  <c r="P28" i="4"/>
  <c r="S28" i="4" s="1"/>
  <c r="O28" i="4"/>
  <c r="L28" i="4"/>
  <c r="K28" i="4"/>
  <c r="J28" i="4"/>
  <c r="G28" i="4"/>
  <c r="F28" i="4"/>
  <c r="E28" i="4"/>
  <c r="D28" i="4"/>
  <c r="C28" i="4"/>
  <c r="B28" i="4"/>
  <c r="A28" i="4"/>
  <c r="U27" i="4"/>
  <c r="Q27" i="4"/>
  <c r="P27" i="4"/>
  <c r="O27" i="4"/>
  <c r="L27" i="4"/>
  <c r="K27" i="4"/>
  <c r="J27" i="4"/>
  <c r="G27" i="4"/>
  <c r="F27" i="4"/>
  <c r="E27" i="4"/>
  <c r="D27" i="4"/>
  <c r="C27" i="4"/>
  <c r="B27" i="4"/>
  <c r="A27" i="4"/>
  <c r="U26" i="4"/>
  <c r="Q26" i="4"/>
  <c r="P26" i="4"/>
  <c r="O26" i="4"/>
  <c r="L26" i="4"/>
  <c r="K26" i="4"/>
  <c r="J26" i="4"/>
  <c r="G26" i="4"/>
  <c r="F26" i="4"/>
  <c r="E26" i="4"/>
  <c r="D26" i="4"/>
  <c r="C26" i="4"/>
  <c r="B26" i="4"/>
  <c r="A26" i="4"/>
  <c r="U25" i="4"/>
  <c r="Q25" i="4"/>
  <c r="P25" i="4"/>
  <c r="S25" i="4" s="1"/>
  <c r="O25" i="4"/>
  <c r="L25" i="4"/>
  <c r="K25" i="4"/>
  <c r="J25" i="4"/>
  <c r="G25" i="4"/>
  <c r="F25" i="4"/>
  <c r="E25" i="4"/>
  <c r="D25" i="4"/>
  <c r="C25" i="4"/>
  <c r="B25" i="4"/>
  <c r="A25" i="4"/>
  <c r="U24" i="4"/>
  <c r="Q24" i="4"/>
  <c r="P24" i="4"/>
  <c r="O24" i="4"/>
  <c r="L24" i="4"/>
  <c r="K24" i="4"/>
  <c r="J24" i="4"/>
  <c r="G24" i="4"/>
  <c r="F24" i="4"/>
  <c r="E24" i="4"/>
  <c r="D24" i="4"/>
  <c r="C24" i="4"/>
  <c r="B24" i="4"/>
  <c r="A24" i="4"/>
  <c r="U23" i="4"/>
  <c r="Q23" i="4"/>
  <c r="P23" i="4"/>
  <c r="O23" i="4"/>
  <c r="L23" i="4"/>
  <c r="K23" i="4"/>
  <c r="J23" i="4"/>
  <c r="G23" i="4"/>
  <c r="F23" i="4"/>
  <c r="E23" i="4"/>
  <c r="D23" i="4"/>
  <c r="C23" i="4"/>
  <c r="B23" i="4"/>
  <c r="A23" i="4"/>
  <c r="U22" i="4"/>
  <c r="Q22" i="4"/>
  <c r="P22" i="4"/>
  <c r="O22" i="4"/>
  <c r="L22" i="4"/>
  <c r="K22" i="4"/>
  <c r="J22" i="4"/>
  <c r="G22" i="4"/>
  <c r="F22" i="4"/>
  <c r="E22" i="4"/>
  <c r="D22" i="4"/>
  <c r="C22" i="4"/>
  <c r="B22" i="4"/>
  <c r="A22" i="4"/>
  <c r="U21" i="4"/>
  <c r="Q21" i="4"/>
  <c r="P21" i="4"/>
  <c r="O21" i="4"/>
  <c r="L21" i="4"/>
  <c r="K21" i="4"/>
  <c r="J21" i="4"/>
  <c r="G21" i="4"/>
  <c r="F21" i="4"/>
  <c r="E21" i="4"/>
  <c r="D21" i="4"/>
  <c r="C21" i="4"/>
  <c r="B21" i="4"/>
  <c r="A21" i="4"/>
  <c r="U20" i="4"/>
  <c r="Q20" i="4"/>
  <c r="P20" i="4"/>
  <c r="S20" i="4" s="1"/>
  <c r="O20" i="4"/>
  <c r="L20" i="4"/>
  <c r="K20" i="4"/>
  <c r="J20" i="4"/>
  <c r="G20" i="4"/>
  <c r="F20" i="4"/>
  <c r="E20" i="4"/>
  <c r="D20" i="4"/>
  <c r="C20" i="4"/>
  <c r="B20" i="4"/>
  <c r="A20" i="4"/>
  <c r="U19" i="4"/>
  <c r="Q19" i="4"/>
  <c r="P19" i="4"/>
  <c r="O19" i="4"/>
  <c r="L19" i="4"/>
  <c r="K19" i="4"/>
  <c r="J19" i="4"/>
  <c r="G19" i="4"/>
  <c r="F19" i="4"/>
  <c r="E19" i="4"/>
  <c r="D19" i="4"/>
  <c r="C19" i="4"/>
  <c r="B19" i="4"/>
  <c r="A19" i="4"/>
  <c r="U18" i="4"/>
  <c r="R18" i="4"/>
  <c r="S18" i="4" s="1"/>
  <c r="Q18" i="4"/>
  <c r="P18" i="4"/>
  <c r="O18" i="4"/>
  <c r="L18" i="4"/>
  <c r="K18" i="4"/>
  <c r="J18" i="4"/>
  <c r="G18" i="4"/>
  <c r="F18" i="4"/>
  <c r="E18" i="4"/>
  <c r="D18" i="4"/>
  <c r="C18" i="4"/>
  <c r="B18" i="4"/>
  <c r="A18" i="4"/>
  <c r="U17" i="4"/>
  <c r="Q17" i="4"/>
  <c r="P17" i="4"/>
  <c r="O17" i="4"/>
  <c r="L17" i="4"/>
  <c r="K17" i="4"/>
  <c r="J17" i="4"/>
  <c r="G17" i="4"/>
  <c r="F17" i="4"/>
  <c r="E17" i="4"/>
  <c r="D17" i="4"/>
  <c r="C17" i="4"/>
  <c r="B17" i="4"/>
  <c r="A17" i="4"/>
  <c r="U16" i="4"/>
  <c r="Q16" i="4"/>
  <c r="P16" i="4"/>
  <c r="O16" i="4"/>
  <c r="L16" i="4"/>
  <c r="K16" i="4"/>
  <c r="J16" i="4"/>
  <c r="G16" i="4"/>
  <c r="F16" i="4"/>
  <c r="E16" i="4"/>
  <c r="D16" i="4"/>
  <c r="C16" i="4"/>
  <c r="B16" i="4"/>
  <c r="A16" i="4"/>
  <c r="U15" i="4"/>
  <c r="Q15" i="4"/>
  <c r="P15" i="4"/>
  <c r="O15" i="4"/>
  <c r="L15" i="4"/>
  <c r="K15" i="4"/>
  <c r="J15" i="4"/>
  <c r="G15" i="4"/>
  <c r="F15" i="4"/>
  <c r="E15" i="4"/>
  <c r="D15" i="4"/>
  <c r="C15" i="4"/>
  <c r="B15" i="4"/>
  <c r="A15" i="4"/>
  <c r="U14" i="4"/>
  <c r="Q14" i="4"/>
  <c r="P14" i="4"/>
  <c r="O14" i="4"/>
  <c r="L14" i="4"/>
  <c r="K14" i="4"/>
  <c r="J14" i="4"/>
  <c r="G14" i="4"/>
  <c r="F14" i="4"/>
  <c r="E14" i="4"/>
  <c r="D14" i="4"/>
  <c r="C14" i="4"/>
  <c r="B14" i="4"/>
  <c r="A14" i="4"/>
  <c r="U13" i="4"/>
  <c r="Q13" i="4"/>
  <c r="P13" i="4"/>
  <c r="O13" i="4"/>
  <c r="L13" i="4"/>
  <c r="K13" i="4"/>
  <c r="J13" i="4"/>
  <c r="G13" i="4"/>
  <c r="F13" i="4"/>
  <c r="E13" i="4"/>
  <c r="D13" i="4"/>
  <c r="C13" i="4"/>
  <c r="B13" i="4"/>
  <c r="A13" i="4"/>
  <c r="U12" i="4"/>
  <c r="Q12" i="4"/>
  <c r="P12" i="4"/>
  <c r="O12" i="4"/>
  <c r="L12" i="4"/>
  <c r="K12" i="4"/>
  <c r="J12" i="4"/>
  <c r="G12" i="4"/>
  <c r="F12" i="4"/>
  <c r="E12" i="4"/>
  <c r="D12" i="4"/>
  <c r="C12" i="4"/>
  <c r="B12" i="4"/>
  <c r="A12" i="4"/>
  <c r="U11" i="4"/>
  <c r="Q11" i="4"/>
  <c r="P11" i="4"/>
  <c r="O11" i="4"/>
  <c r="L11" i="4"/>
  <c r="K11" i="4"/>
  <c r="J11" i="4"/>
  <c r="G11" i="4"/>
  <c r="F11" i="4"/>
  <c r="E11" i="4"/>
  <c r="D11" i="4"/>
  <c r="C11" i="4"/>
  <c r="B11" i="4"/>
  <c r="A11" i="4"/>
  <c r="U10" i="4"/>
  <c r="R10" i="4"/>
  <c r="S10" i="4" s="1"/>
  <c r="Q10" i="4"/>
  <c r="P10" i="4"/>
  <c r="O10" i="4"/>
  <c r="L10" i="4"/>
  <c r="K10" i="4"/>
  <c r="J10" i="4"/>
  <c r="G10" i="4"/>
  <c r="F10" i="4"/>
  <c r="E10" i="4"/>
  <c r="D10" i="4"/>
  <c r="C10" i="4"/>
  <c r="B10" i="4"/>
  <c r="A10" i="4"/>
  <c r="U9" i="4"/>
  <c r="Q9" i="4"/>
  <c r="P9" i="4"/>
  <c r="S9" i="4" s="1"/>
  <c r="O9" i="4"/>
  <c r="L9" i="4"/>
  <c r="K9" i="4"/>
  <c r="J9" i="4"/>
  <c r="G9" i="4"/>
  <c r="F9" i="4"/>
  <c r="E9" i="4"/>
  <c r="D9" i="4"/>
  <c r="C9" i="4"/>
  <c r="B9" i="4"/>
  <c r="A9" i="4"/>
  <c r="U8" i="4"/>
  <c r="Q8" i="4"/>
  <c r="P8" i="4"/>
  <c r="O8" i="4"/>
  <c r="L8" i="4"/>
  <c r="K8" i="4"/>
  <c r="J8" i="4"/>
  <c r="G8" i="4"/>
  <c r="F8" i="4"/>
  <c r="E8" i="4"/>
  <c r="D8" i="4"/>
  <c r="C8" i="4"/>
  <c r="B8" i="4"/>
  <c r="A8" i="4"/>
  <c r="U7" i="4"/>
  <c r="Q7" i="4"/>
  <c r="P7" i="4"/>
  <c r="O7" i="4"/>
  <c r="L7" i="4"/>
  <c r="K7" i="4"/>
  <c r="J7" i="4"/>
  <c r="G7" i="4"/>
  <c r="F7" i="4"/>
  <c r="E7" i="4"/>
  <c r="D7" i="4"/>
  <c r="C7" i="4"/>
  <c r="B7" i="4"/>
  <c r="A7" i="4"/>
  <c r="U6" i="4"/>
  <c r="Q6" i="4"/>
  <c r="P6" i="4"/>
  <c r="P56" i="4" s="1"/>
  <c r="G7" i="6" s="1"/>
  <c r="E22" i="6" s="1"/>
  <c r="O6" i="4"/>
  <c r="O56" i="4" s="1"/>
  <c r="E7" i="6" s="1"/>
  <c r="I7" i="6" s="1"/>
  <c r="L6" i="4"/>
  <c r="K6" i="4"/>
  <c r="K56" i="4" s="1"/>
  <c r="J6" i="4"/>
  <c r="J56" i="4" s="1"/>
  <c r="E6" i="6" s="1"/>
  <c r="G6" i="4"/>
  <c r="F6" i="4"/>
  <c r="E6" i="4"/>
  <c r="D6" i="4"/>
  <c r="C6" i="4"/>
  <c r="B6" i="4"/>
  <c r="A6" i="4"/>
  <c r="W106" i="3"/>
  <c r="R106" i="3"/>
  <c r="Q106" i="3"/>
  <c r="M106" i="3"/>
  <c r="L106" i="3"/>
  <c r="H106" i="3"/>
  <c r="G106" i="3"/>
  <c r="T105" i="3"/>
  <c r="U105" i="3" s="1"/>
  <c r="O105" i="3"/>
  <c r="P105" i="3" s="1"/>
  <c r="J105" i="3"/>
  <c r="H55" i="5" s="1"/>
  <c r="T104" i="3"/>
  <c r="R54" i="5" s="1"/>
  <c r="S54" i="5" s="1"/>
  <c r="O104" i="3"/>
  <c r="M54" i="5" s="1"/>
  <c r="J104" i="3"/>
  <c r="K104" i="3" s="1"/>
  <c r="T103" i="3"/>
  <c r="U103" i="3" s="1"/>
  <c r="O103" i="3"/>
  <c r="M53" i="5" s="1"/>
  <c r="N53" i="5" s="1"/>
  <c r="K103" i="3"/>
  <c r="J103" i="3"/>
  <c r="T102" i="3"/>
  <c r="R52" i="5" s="1"/>
  <c r="O102" i="3"/>
  <c r="P102" i="3" s="1"/>
  <c r="K102" i="3"/>
  <c r="J102" i="3"/>
  <c r="H52" i="5" s="1"/>
  <c r="I52" i="5" s="1"/>
  <c r="T101" i="3"/>
  <c r="R51" i="5" s="1"/>
  <c r="S51" i="5" s="1"/>
  <c r="P101" i="3"/>
  <c r="O101" i="3"/>
  <c r="M51" i="5" s="1"/>
  <c r="N51" i="5" s="1"/>
  <c r="K101" i="3"/>
  <c r="J101" i="3"/>
  <c r="M54" i="4" s="1"/>
  <c r="N54" i="4" s="1"/>
  <c r="T100" i="3"/>
  <c r="R50" i="5" s="1"/>
  <c r="S50" i="5" s="1"/>
  <c r="P100" i="3"/>
  <c r="O100" i="3"/>
  <c r="M50" i="5" s="1"/>
  <c r="K100" i="3"/>
  <c r="J100" i="3"/>
  <c r="H53" i="4" s="1"/>
  <c r="I53" i="4" s="1"/>
  <c r="U99" i="3"/>
  <c r="V99" i="3" s="1"/>
  <c r="T99" i="3"/>
  <c r="R52" i="4" s="1"/>
  <c r="P99" i="3"/>
  <c r="O99" i="3"/>
  <c r="M49" i="5" s="1"/>
  <c r="N49" i="5" s="1"/>
  <c r="K99" i="3"/>
  <c r="J99" i="3"/>
  <c r="M52" i="4" s="1"/>
  <c r="N52" i="4" s="1"/>
  <c r="U98" i="3"/>
  <c r="T98" i="3"/>
  <c r="R48" i="5" s="1"/>
  <c r="P98" i="3"/>
  <c r="O98" i="3"/>
  <c r="M48" i="5" s="1"/>
  <c r="J98" i="3"/>
  <c r="U97" i="3"/>
  <c r="T97" i="3"/>
  <c r="R47" i="5" s="1"/>
  <c r="S47" i="5" s="1"/>
  <c r="P97" i="3"/>
  <c r="O97" i="3"/>
  <c r="M47" i="5" s="1"/>
  <c r="J97" i="3"/>
  <c r="U96" i="3"/>
  <c r="T96" i="3"/>
  <c r="R46" i="5" s="1"/>
  <c r="S46" i="5" s="1"/>
  <c r="O96" i="3"/>
  <c r="J96" i="3"/>
  <c r="U95" i="3"/>
  <c r="T95" i="3"/>
  <c r="R45" i="5" s="1"/>
  <c r="O95" i="3"/>
  <c r="J95" i="3"/>
  <c r="K95" i="3" s="1"/>
  <c r="T94" i="3"/>
  <c r="O94" i="3"/>
  <c r="J94" i="3"/>
  <c r="T93" i="3"/>
  <c r="O93" i="3"/>
  <c r="J93" i="3"/>
  <c r="H43" i="5" s="1"/>
  <c r="T92" i="3"/>
  <c r="O92" i="3"/>
  <c r="J92" i="3"/>
  <c r="K92" i="3" s="1"/>
  <c r="T91" i="3"/>
  <c r="O91" i="3"/>
  <c r="M41" i="5" s="1"/>
  <c r="N41" i="5" s="1"/>
  <c r="K91" i="3"/>
  <c r="J91" i="3"/>
  <c r="T90" i="3"/>
  <c r="O90" i="3"/>
  <c r="P90" i="3" s="1"/>
  <c r="K90" i="3"/>
  <c r="J90" i="3"/>
  <c r="H40" i="5" s="1"/>
  <c r="I40" i="5" s="1"/>
  <c r="T89" i="3"/>
  <c r="R39" i="5" s="1"/>
  <c r="S39" i="5" s="1"/>
  <c r="P89" i="3"/>
  <c r="O89" i="3"/>
  <c r="M39" i="5" s="1"/>
  <c r="K89" i="3"/>
  <c r="J89" i="3"/>
  <c r="H39" i="5" s="1"/>
  <c r="T88" i="3"/>
  <c r="R38" i="5" s="1"/>
  <c r="S38" i="5" s="1"/>
  <c r="P88" i="3"/>
  <c r="O88" i="3"/>
  <c r="M38" i="5" s="1"/>
  <c r="K88" i="3"/>
  <c r="J88" i="3"/>
  <c r="H38" i="5" s="1"/>
  <c r="I38" i="5" s="1"/>
  <c r="U87" i="3"/>
  <c r="V87" i="3" s="1"/>
  <c r="T87" i="3"/>
  <c r="R37" i="5" s="1"/>
  <c r="P87" i="3"/>
  <c r="O87" i="3"/>
  <c r="M37" i="5" s="1"/>
  <c r="N37" i="5" s="1"/>
  <c r="K87" i="3"/>
  <c r="J87" i="3"/>
  <c r="U86" i="3"/>
  <c r="T86" i="3"/>
  <c r="R36" i="5" s="1"/>
  <c r="P86" i="3"/>
  <c r="O86" i="3"/>
  <c r="M36" i="5" s="1"/>
  <c r="J86" i="3"/>
  <c r="U85" i="3"/>
  <c r="T85" i="3"/>
  <c r="R35" i="5" s="1"/>
  <c r="S35" i="5" s="1"/>
  <c r="P85" i="3"/>
  <c r="O85" i="3"/>
  <c r="M35" i="5" s="1"/>
  <c r="N35" i="5" s="1"/>
  <c r="J85" i="3"/>
  <c r="U84" i="3"/>
  <c r="T84" i="3"/>
  <c r="R34" i="5" s="1"/>
  <c r="S34" i="5" s="1"/>
  <c r="O84" i="3"/>
  <c r="J84" i="3"/>
  <c r="U83" i="3"/>
  <c r="T83" i="3"/>
  <c r="R33" i="5" s="1"/>
  <c r="O83" i="3"/>
  <c r="J83" i="3"/>
  <c r="K83" i="3" s="1"/>
  <c r="T82" i="3"/>
  <c r="O82" i="3"/>
  <c r="J82" i="3"/>
  <c r="T81" i="3"/>
  <c r="O81" i="3"/>
  <c r="J81" i="3"/>
  <c r="H31" i="5" s="1"/>
  <c r="T80" i="3"/>
  <c r="O80" i="3"/>
  <c r="J80" i="3"/>
  <c r="K80" i="3" s="1"/>
  <c r="T79" i="3"/>
  <c r="O79" i="3"/>
  <c r="M29" i="5" s="1"/>
  <c r="N29" i="5" s="1"/>
  <c r="K79" i="3"/>
  <c r="J79" i="3"/>
  <c r="T78" i="3"/>
  <c r="O78" i="3"/>
  <c r="K78" i="3"/>
  <c r="J78" i="3"/>
  <c r="H28" i="5" s="1"/>
  <c r="I28" i="5" s="1"/>
  <c r="T77" i="3"/>
  <c r="R27" i="5" s="1"/>
  <c r="S27" i="5" s="1"/>
  <c r="P77" i="3"/>
  <c r="O77" i="3"/>
  <c r="M27" i="5" s="1"/>
  <c r="N27" i="5" s="1"/>
  <c r="K77" i="3"/>
  <c r="J77" i="3"/>
  <c r="H27" i="5" s="1"/>
  <c r="T76" i="3"/>
  <c r="P76" i="3"/>
  <c r="O76" i="3"/>
  <c r="M26" i="5" s="1"/>
  <c r="K76" i="3"/>
  <c r="J76" i="3"/>
  <c r="H26" i="5" s="1"/>
  <c r="I26" i="5" s="1"/>
  <c r="U75" i="3"/>
  <c r="V75" i="3" s="1"/>
  <c r="T25" i="5" s="1"/>
  <c r="T75" i="3"/>
  <c r="R25" i="5" s="1"/>
  <c r="P75" i="3"/>
  <c r="O75" i="3"/>
  <c r="M25" i="5" s="1"/>
  <c r="N25" i="5" s="1"/>
  <c r="K75" i="3"/>
  <c r="J75" i="3"/>
  <c r="U74" i="3"/>
  <c r="T74" i="3"/>
  <c r="R24" i="5" s="1"/>
  <c r="P74" i="3"/>
  <c r="O74" i="3"/>
  <c r="M24" i="5" s="1"/>
  <c r="J74" i="3"/>
  <c r="U73" i="3"/>
  <c r="V73" i="3" s="1"/>
  <c r="T23" i="5" s="1"/>
  <c r="T73" i="3"/>
  <c r="R23" i="5" s="1"/>
  <c r="S23" i="5" s="1"/>
  <c r="P73" i="3"/>
  <c r="O73" i="3"/>
  <c r="M23" i="5" s="1"/>
  <c r="N23" i="5" s="1"/>
  <c r="K73" i="3"/>
  <c r="J73" i="3"/>
  <c r="H23" i="5" s="1"/>
  <c r="U72" i="3"/>
  <c r="T72" i="3"/>
  <c r="R22" i="5" s="1"/>
  <c r="S22" i="5" s="1"/>
  <c r="O72" i="3"/>
  <c r="J72" i="3"/>
  <c r="U71" i="3"/>
  <c r="T71" i="3"/>
  <c r="R21" i="5" s="1"/>
  <c r="O71" i="3"/>
  <c r="M21" i="5" s="1"/>
  <c r="N21" i="5" s="1"/>
  <c r="J71" i="3"/>
  <c r="K71" i="3" s="1"/>
  <c r="T70" i="3"/>
  <c r="O70" i="3"/>
  <c r="J70" i="3"/>
  <c r="T69" i="3"/>
  <c r="R19" i="5" s="1"/>
  <c r="S19" i="5" s="1"/>
  <c r="O69" i="3"/>
  <c r="J69" i="3"/>
  <c r="H19" i="5" s="1"/>
  <c r="T68" i="3"/>
  <c r="O68" i="3"/>
  <c r="J68" i="3"/>
  <c r="T67" i="3"/>
  <c r="O67" i="3"/>
  <c r="M17" i="5" s="1"/>
  <c r="N17" i="5" s="1"/>
  <c r="K67" i="3"/>
  <c r="J67" i="3"/>
  <c r="T66" i="3"/>
  <c r="O66" i="3"/>
  <c r="K66" i="3"/>
  <c r="J66" i="3"/>
  <c r="H16" i="5" s="1"/>
  <c r="I16" i="5" s="1"/>
  <c r="T65" i="3"/>
  <c r="R15" i="5" s="1"/>
  <c r="S15" i="5" s="1"/>
  <c r="P65" i="3"/>
  <c r="O65" i="3"/>
  <c r="M15" i="5" s="1"/>
  <c r="N15" i="5" s="1"/>
  <c r="K65" i="3"/>
  <c r="J65" i="3"/>
  <c r="H15" i="5" s="1"/>
  <c r="T64" i="3"/>
  <c r="P64" i="3"/>
  <c r="O64" i="3"/>
  <c r="M14" i="5" s="1"/>
  <c r="K64" i="3"/>
  <c r="J64" i="3"/>
  <c r="H14" i="5" s="1"/>
  <c r="I14" i="5" s="1"/>
  <c r="U63" i="3"/>
  <c r="V63" i="3" s="1"/>
  <c r="T13" i="5" s="1"/>
  <c r="T63" i="3"/>
  <c r="R13" i="5" s="1"/>
  <c r="P63" i="3"/>
  <c r="O63" i="3"/>
  <c r="M13" i="5" s="1"/>
  <c r="N13" i="5" s="1"/>
  <c r="K63" i="3"/>
  <c r="J63" i="3"/>
  <c r="U62" i="3"/>
  <c r="T62" i="3"/>
  <c r="R12" i="5" s="1"/>
  <c r="P62" i="3"/>
  <c r="O62" i="3"/>
  <c r="M12" i="5" s="1"/>
  <c r="J62" i="3"/>
  <c r="T61" i="3"/>
  <c r="R11" i="5" s="1"/>
  <c r="S11" i="5" s="1"/>
  <c r="O61" i="3"/>
  <c r="M11" i="5" s="1"/>
  <c r="K61" i="3"/>
  <c r="J61" i="3"/>
  <c r="H11" i="5" s="1"/>
  <c r="U60" i="3"/>
  <c r="T60" i="3"/>
  <c r="R10" i="5" s="1"/>
  <c r="S10" i="5" s="1"/>
  <c r="O60" i="3"/>
  <c r="K60" i="3"/>
  <c r="J60" i="3"/>
  <c r="H10" i="5" s="1"/>
  <c r="I10" i="5" s="1"/>
  <c r="T59" i="3"/>
  <c r="R9" i="5" s="1"/>
  <c r="O59" i="3"/>
  <c r="M9" i="5" s="1"/>
  <c r="N9" i="5" s="1"/>
  <c r="J59" i="3"/>
  <c r="K59" i="3" s="1"/>
  <c r="T58" i="3"/>
  <c r="O58" i="3"/>
  <c r="M8" i="5" s="1"/>
  <c r="K58" i="3"/>
  <c r="J58" i="3"/>
  <c r="H8" i="5" s="1"/>
  <c r="I8" i="5" s="1"/>
  <c r="T57" i="3"/>
  <c r="R7" i="5" s="1"/>
  <c r="S7" i="5" s="1"/>
  <c r="O57" i="3"/>
  <c r="K57" i="3"/>
  <c r="J57" i="3"/>
  <c r="H7" i="5" s="1"/>
  <c r="V56" i="3"/>
  <c r="T6" i="5" s="1"/>
  <c r="U56" i="3"/>
  <c r="T56" i="3"/>
  <c r="R6" i="5" s="1"/>
  <c r="S6" i="5" s="1"/>
  <c r="S56" i="5" s="1"/>
  <c r="P56" i="3"/>
  <c r="O56" i="3"/>
  <c r="M6" i="5" s="1"/>
  <c r="K56" i="3"/>
  <c r="J56" i="3"/>
  <c r="H6" i="5" s="1"/>
  <c r="I6" i="5" s="1"/>
  <c r="I56" i="5" s="1"/>
  <c r="T55" i="3"/>
  <c r="U55" i="3" s="1"/>
  <c r="P55" i="3"/>
  <c r="O55" i="3"/>
  <c r="J55" i="3"/>
  <c r="K55" i="3" s="1"/>
  <c r="T54" i="3"/>
  <c r="U54" i="3" s="1"/>
  <c r="V54" i="3" s="1"/>
  <c r="T54" i="4" s="1"/>
  <c r="P54" i="3"/>
  <c r="O54" i="3"/>
  <c r="K54" i="3"/>
  <c r="J54" i="3"/>
  <c r="U53" i="3"/>
  <c r="V53" i="3" s="1"/>
  <c r="T53" i="4" s="1"/>
  <c r="T53" i="3"/>
  <c r="O53" i="3"/>
  <c r="P53" i="3" s="1"/>
  <c r="J53" i="3"/>
  <c r="K53" i="3" s="1"/>
  <c r="U52" i="3"/>
  <c r="T52" i="3"/>
  <c r="P52" i="3"/>
  <c r="O52" i="3"/>
  <c r="J52" i="3"/>
  <c r="K52" i="3" s="1"/>
  <c r="V52" i="3" s="1"/>
  <c r="T52" i="4" s="1"/>
  <c r="T51" i="3"/>
  <c r="R51" i="4" s="1"/>
  <c r="S51" i="4" s="1"/>
  <c r="O51" i="3"/>
  <c r="P51" i="3" s="1"/>
  <c r="K51" i="3"/>
  <c r="J51" i="3"/>
  <c r="U50" i="3"/>
  <c r="T50" i="3"/>
  <c r="O50" i="3"/>
  <c r="P50" i="3" s="1"/>
  <c r="J50" i="3"/>
  <c r="T49" i="3"/>
  <c r="R49" i="4" s="1"/>
  <c r="P49" i="3"/>
  <c r="O49" i="3"/>
  <c r="J49" i="3"/>
  <c r="T48" i="3"/>
  <c r="R48" i="4" s="1"/>
  <c r="O48" i="3"/>
  <c r="P48" i="3" s="1"/>
  <c r="K48" i="3"/>
  <c r="J48" i="3"/>
  <c r="U47" i="3"/>
  <c r="T47" i="3"/>
  <c r="R47" i="4" s="1"/>
  <c r="S47" i="4" s="1"/>
  <c r="O47" i="3"/>
  <c r="P47" i="3" s="1"/>
  <c r="J47" i="3"/>
  <c r="T46" i="3"/>
  <c r="R46" i="4" s="1"/>
  <c r="S46" i="4" s="1"/>
  <c r="P46" i="3"/>
  <c r="O46" i="3"/>
  <c r="J46" i="3"/>
  <c r="T45" i="3"/>
  <c r="R45" i="4" s="1"/>
  <c r="O45" i="3"/>
  <c r="P45" i="3" s="1"/>
  <c r="K45" i="3"/>
  <c r="J45" i="3"/>
  <c r="U44" i="3"/>
  <c r="V44" i="3" s="1"/>
  <c r="T44" i="4" s="1"/>
  <c r="T44" i="3"/>
  <c r="R44" i="4" s="1"/>
  <c r="O44" i="3"/>
  <c r="P44" i="3" s="1"/>
  <c r="K44" i="3"/>
  <c r="J44" i="3"/>
  <c r="T43" i="3"/>
  <c r="R43" i="4" s="1"/>
  <c r="S43" i="4" s="1"/>
  <c r="P43" i="3"/>
  <c r="O43" i="3"/>
  <c r="J43" i="3"/>
  <c r="K43" i="3" s="1"/>
  <c r="T42" i="3"/>
  <c r="U42" i="3" s="1"/>
  <c r="V42" i="3" s="1"/>
  <c r="T42" i="4" s="1"/>
  <c r="P42" i="3"/>
  <c r="O42" i="3"/>
  <c r="J42" i="3"/>
  <c r="K42" i="3" s="1"/>
  <c r="U41" i="3"/>
  <c r="T41" i="3"/>
  <c r="R41" i="4" s="1"/>
  <c r="O41" i="3"/>
  <c r="P41" i="3" s="1"/>
  <c r="J41" i="3"/>
  <c r="U40" i="3"/>
  <c r="T40" i="3"/>
  <c r="R40" i="4" s="1"/>
  <c r="O40" i="3"/>
  <c r="P40" i="3" s="1"/>
  <c r="V40" i="3" s="1"/>
  <c r="T40" i="4" s="1"/>
  <c r="J40" i="3"/>
  <c r="K40" i="3" s="1"/>
  <c r="T39" i="3"/>
  <c r="R39" i="4" s="1"/>
  <c r="S39" i="4" s="1"/>
  <c r="O39" i="3"/>
  <c r="P39" i="3" s="1"/>
  <c r="K39" i="3"/>
  <c r="J39" i="3"/>
  <c r="T38" i="3"/>
  <c r="U38" i="3" s="1"/>
  <c r="O38" i="3"/>
  <c r="P38" i="3" s="1"/>
  <c r="J38" i="3"/>
  <c r="T37" i="3"/>
  <c r="R37" i="4" s="1"/>
  <c r="P37" i="3"/>
  <c r="O37" i="3"/>
  <c r="J37" i="3"/>
  <c r="T36" i="3"/>
  <c r="R36" i="4" s="1"/>
  <c r="O36" i="3"/>
  <c r="P36" i="3" s="1"/>
  <c r="K36" i="3"/>
  <c r="J36" i="3"/>
  <c r="T35" i="3"/>
  <c r="R35" i="4" s="1"/>
  <c r="S35" i="4" s="1"/>
  <c r="O35" i="3"/>
  <c r="P35" i="3" s="1"/>
  <c r="J35" i="3"/>
  <c r="K35" i="3" s="1"/>
  <c r="T34" i="3"/>
  <c r="U34" i="3" s="1"/>
  <c r="P34" i="3"/>
  <c r="O34" i="3"/>
  <c r="J34" i="3"/>
  <c r="T33" i="3"/>
  <c r="R33" i="4" s="1"/>
  <c r="O33" i="3"/>
  <c r="P33" i="3" s="1"/>
  <c r="K33" i="3"/>
  <c r="J33" i="3"/>
  <c r="U32" i="3"/>
  <c r="T32" i="3"/>
  <c r="R32" i="4" s="1"/>
  <c r="O32" i="3"/>
  <c r="P32" i="3" s="1"/>
  <c r="K32" i="3"/>
  <c r="J32" i="3"/>
  <c r="T31" i="3"/>
  <c r="R31" i="4" s="1"/>
  <c r="S31" i="4" s="1"/>
  <c r="P31" i="3"/>
  <c r="O31" i="3"/>
  <c r="J31" i="3"/>
  <c r="T30" i="3"/>
  <c r="U30" i="3" s="1"/>
  <c r="P30" i="3"/>
  <c r="O30" i="3"/>
  <c r="J30" i="3"/>
  <c r="U29" i="3"/>
  <c r="T29" i="3"/>
  <c r="R29" i="4" s="1"/>
  <c r="O29" i="3"/>
  <c r="P29" i="3" s="1"/>
  <c r="J29" i="3"/>
  <c r="U28" i="3"/>
  <c r="T28" i="3"/>
  <c r="R28" i="4" s="1"/>
  <c r="O28" i="3"/>
  <c r="P28" i="3" s="1"/>
  <c r="J28" i="3"/>
  <c r="T27" i="3"/>
  <c r="R27" i="4" s="1"/>
  <c r="S27" i="4" s="1"/>
  <c r="O27" i="3"/>
  <c r="P27" i="3" s="1"/>
  <c r="J27" i="3"/>
  <c r="T26" i="3"/>
  <c r="R26" i="4" s="1"/>
  <c r="S26" i="4" s="1"/>
  <c r="O26" i="3"/>
  <c r="P26" i="3" s="1"/>
  <c r="J26" i="3"/>
  <c r="T25" i="3"/>
  <c r="R25" i="4" s="1"/>
  <c r="O25" i="3"/>
  <c r="P25" i="3" s="1"/>
  <c r="J25" i="3"/>
  <c r="T24" i="3"/>
  <c r="R24" i="4" s="1"/>
  <c r="O24" i="3"/>
  <c r="P24" i="3" s="1"/>
  <c r="K24" i="3"/>
  <c r="J24" i="3"/>
  <c r="T23" i="3"/>
  <c r="R23" i="4" s="1"/>
  <c r="S23" i="4" s="1"/>
  <c r="O23" i="3"/>
  <c r="P23" i="3" s="1"/>
  <c r="J23" i="3"/>
  <c r="T22" i="3"/>
  <c r="R22" i="4" s="1"/>
  <c r="S22" i="4" s="1"/>
  <c r="P22" i="3"/>
  <c r="O22" i="3"/>
  <c r="J22" i="3"/>
  <c r="T21" i="3"/>
  <c r="R21" i="4" s="1"/>
  <c r="O21" i="3"/>
  <c r="P21" i="3" s="1"/>
  <c r="K21" i="3"/>
  <c r="J21" i="3"/>
  <c r="U20" i="3"/>
  <c r="T20" i="3"/>
  <c r="R20" i="4" s="1"/>
  <c r="O20" i="3"/>
  <c r="P20" i="3" s="1"/>
  <c r="K20" i="3"/>
  <c r="J20" i="3"/>
  <c r="T19" i="3"/>
  <c r="R19" i="4" s="1"/>
  <c r="S19" i="4" s="1"/>
  <c r="P19" i="3"/>
  <c r="O19" i="3"/>
  <c r="J19" i="3"/>
  <c r="T18" i="3"/>
  <c r="U18" i="3" s="1"/>
  <c r="P18" i="3"/>
  <c r="O18" i="3"/>
  <c r="J18" i="3"/>
  <c r="K18" i="3" s="1"/>
  <c r="U17" i="3"/>
  <c r="T17" i="3"/>
  <c r="R17" i="4" s="1"/>
  <c r="O17" i="3"/>
  <c r="P17" i="3" s="1"/>
  <c r="J17" i="3"/>
  <c r="U16" i="3"/>
  <c r="T16" i="3"/>
  <c r="R16" i="4" s="1"/>
  <c r="O16" i="3"/>
  <c r="P16" i="3" s="1"/>
  <c r="J16" i="3"/>
  <c r="T15" i="3"/>
  <c r="R15" i="4" s="1"/>
  <c r="S15" i="4" s="1"/>
  <c r="O15" i="3"/>
  <c r="P15" i="3" s="1"/>
  <c r="J15" i="3"/>
  <c r="T14" i="3"/>
  <c r="U14" i="3" s="1"/>
  <c r="O14" i="3"/>
  <c r="P14" i="3" s="1"/>
  <c r="J14" i="3"/>
  <c r="T13" i="3"/>
  <c r="R13" i="4" s="1"/>
  <c r="O13" i="3"/>
  <c r="P13" i="3" s="1"/>
  <c r="K13" i="3"/>
  <c r="J13" i="3"/>
  <c r="T12" i="3"/>
  <c r="R12" i="4" s="1"/>
  <c r="O12" i="3"/>
  <c r="P12" i="3" s="1"/>
  <c r="K12" i="3"/>
  <c r="J12" i="3"/>
  <c r="T11" i="3"/>
  <c r="R11" i="4" s="1"/>
  <c r="S11" i="4" s="1"/>
  <c r="O11" i="3"/>
  <c r="P11" i="3" s="1"/>
  <c r="J11" i="3"/>
  <c r="T10" i="3"/>
  <c r="U10" i="3" s="1"/>
  <c r="V10" i="3" s="1"/>
  <c r="T10" i="4" s="1"/>
  <c r="P10" i="3"/>
  <c r="O10" i="3"/>
  <c r="K10" i="3"/>
  <c r="J10" i="3"/>
  <c r="T9" i="3"/>
  <c r="R9" i="4" s="1"/>
  <c r="O9" i="3"/>
  <c r="P9" i="3" s="1"/>
  <c r="K9" i="3"/>
  <c r="J9" i="3"/>
  <c r="U8" i="3"/>
  <c r="V8" i="3" s="1"/>
  <c r="T8" i="4" s="1"/>
  <c r="T8" i="3"/>
  <c r="R8" i="4" s="1"/>
  <c r="P8" i="3"/>
  <c r="O8" i="3"/>
  <c r="K8" i="3"/>
  <c r="J8" i="3"/>
  <c r="T7" i="3"/>
  <c r="R7" i="4" s="1"/>
  <c r="S7" i="4" s="1"/>
  <c r="P7" i="3"/>
  <c r="O7" i="3"/>
  <c r="J7" i="3"/>
  <c r="T6" i="3"/>
  <c r="U6" i="3" s="1"/>
  <c r="P6" i="3"/>
  <c r="O6" i="3"/>
  <c r="J6" i="3"/>
  <c r="K6" i="3" s="1"/>
  <c r="K9" i="1"/>
  <c r="V20" i="3" l="1"/>
  <c r="T20" i="4" s="1"/>
  <c r="V6" i="3"/>
  <c r="V18" i="3"/>
  <c r="T18" i="4" s="1"/>
  <c r="V62" i="3"/>
  <c r="T12" i="5" s="1"/>
  <c r="V55" i="3"/>
  <c r="T55" i="4" s="1"/>
  <c r="V50" i="3"/>
  <c r="T50" i="4" s="1"/>
  <c r="V32" i="3"/>
  <c r="T32" i="4" s="1"/>
  <c r="I6" i="6"/>
  <c r="M28" i="4"/>
  <c r="H28" i="4"/>
  <c r="M42" i="5"/>
  <c r="P92" i="3"/>
  <c r="P57" i="3"/>
  <c r="M7" i="5"/>
  <c r="N7" i="5" s="1"/>
  <c r="M47" i="4"/>
  <c r="N47" i="4" s="1"/>
  <c r="H47" i="4"/>
  <c r="I47" i="4" s="1"/>
  <c r="M7" i="4"/>
  <c r="N7" i="4" s="1"/>
  <c r="H7" i="4"/>
  <c r="I7" i="4" s="1"/>
  <c r="M19" i="4"/>
  <c r="N19" i="4" s="1"/>
  <c r="H19" i="4"/>
  <c r="I19" i="4" s="1"/>
  <c r="M31" i="4"/>
  <c r="N31" i="4" s="1"/>
  <c r="H31" i="4"/>
  <c r="I31" i="4" s="1"/>
  <c r="P70" i="3"/>
  <c r="M20" i="5"/>
  <c r="S41" i="5"/>
  <c r="K7" i="3"/>
  <c r="K106" i="3" s="1"/>
  <c r="M14" i="4"/>
  <c r="N14" i="4" s="1"/>
  <c r="H14" i="4"/>
  <c r="U15" i="3"/>
  <c r="K19" i="3"/>
  <c r="M26" i="4"/>
  <c r="N26" i="4" s="1"/>
  <c r="H26" i="4"/>
  <c r="I26" i="4" s="1"/>
  <c r="U27" i="3"/>
  <c r="K31" i="3"/>
  <c r="M38" i="4"/>
  <c r="N38" i="4" s="1"/>
  <c r="H38" i="4"/>
  <c r="I38" i="4" s="1"/>
  <c r="U39" i="3"/>
  <c r="V39" i="3" s="1"/>
  <c r="T39" i="4" s="1"/>
  <c r="M50" i="4"/>
  <c r="N50" i="4" s="1"/>
  <c r="H50" i="4"/>
  <c r="I50" i="4" s="1"/>
  <c r="U51" i="3"/>
  <c r="V51" i="3" s="1"/>
  <c r="T51" i="4" s="1"/>
  <c r="U67" i="3"/>
  <c r="R17" i="5"/>
  <c r="R20" i="5"/>
  <c r="U70" i="3"/>
  <c r="U79" i="3"/>
  <c r="R29" i="5"/>
  <c r="R42" i="5"/>
  <c r="S42" i="5" s="1"/>
  <c r="U92" i="3"/>
  <c r="V92" i="3" s="1"/>
  <c r="T42" i="5" s="1"/>
  <c r="K96" i="3"/>
  <c r="H46" i="5"/>
  <c r="I46" i="5" s="1"/>
  <c r="G6" i="6"/>
  <c r="E21" i="6" s="1"/>
  <c r="I9" i="5"/>
  <c r="N38" i="5"/>
  <c r="M43" i="4"/>
  <c r="N43" i="4" s="1"/>
  <c r="H43" i="4"/>
  <c r="I43" i="4" s="1"/>
  <c r="R32" i="5"/>
  <c r="U82" i="3"/>
  <c r="N42" i="5"/>
  <c r="H9" i="4"/>
  <c r="I9" i="4" s="1"/>
  <c r="M9" i="4"/>
  <c r="K14" i="3"/>
  <c r="V14" i="3" s="1"/>
  <c r="T14" i="4" s="1"/>
  <c r="H21" i="4"/>
  <c r="I21" i="4" s="1"/>
  <c r="M21" i="4"/>
  <c r="N21" i="4" s="1"/>
  <c r="U22" i="3"/>
  <c r="V22" i="3" s="1"/>
  <c r="T22" i="4" s="1"/>
  <c r="K26" i="3"/>
  <c r="H33" i="4"/>
  <c r="I33" i="4" s="1"/>
  <c r="M33" i="4"/>
  <c r="K38" i="3"/>
  <c r="V38" i="3" s="1"/>
  <c r="T38" i="4" s="1"/>
  <c r="H45" i="4"/>
  <c r="I45" i="4" s="1"/>
  <c r="M45" i="4"/>
  <c r="U46" i="3"/>
  <c r="K50" i="3"/>
  <c r="P59" i="3"/>
  <c r="P61" i="3"/>
  <c r="P83" i="3"/>
  <c r="V83" i="3" s="1"/>
  <c r="T33" i="5" s="1"/>
  <c r="M33" i="5"/>
  <c r="N33" i="5" s="1"/>
  <c r="H36" i="5"/>
  <c r="I36" i="5" s="1"/>
  <c r="K86" i="3"/>
  <c r="V86" i="3" s="1"/>
  <c r="T36" i="5" s="1"/>
  <c r="M46" i="5"/>
  <c r="P96" i="3"/>
  <c r="L56" i="4"/>
  <c r="R14" i="4"/>
  <c r="S14" i="4" s="1"/>
  <c r="S24" i="4"/>
  <c r="S29" i="4"/>
  <c r="R38" i="4"/>
  <c r="S38" i="4" s="1"/>
  <c r="S48" i="4"/>
  <c r="N8" i="5"/>
  <c r="S20" i="5"/>
  <c r="I31" i="5"/>
  <c r="S33" i="5"/>
  <c r="N34" i="5"/>
  <c r="M16" i="4"/>
  <c r="N16" i="4" s="1"/>
  <c r="H16" i="4"/>
  <c r="I16" i="4" s="1"/>
  <c r="U59" i="3"/>
  <c r="V59" i="3" s="1"/>
  <c r="T9" i="5" s="1"/>
  <c r="R18" i="5"/>
  <c r="S18" i="5" s="1"/>
  <c r="U68" i="3"/>
  <c r="N45" i="4"/>
  <c r="M23" i="4"/>
  <c r="N23" i="4" s="1"/>
  <c r="H23" i="4"/>
  <c r="I23" i="4" s="1"/>
  <c r="U24" i="3"/>
  <c r="V24" i="3" s="1"/>
  <c r="T24" i="4" s="1"/>
  <c r="K28" i="3"/>
  <c r="V28" i="3" s="1"/>
  <c r="T28" i="4" s="1"/>
  <c r="M30" i="5"/>
  <c r="N30" i="5" s="1"/>
  <c r="P80" i="3"/>
  <c r="P93" i="3"/>
  <c r="M43" i="5"/>
  <c r="N43" i="5" s="1"/>
  <c r="S25" i="5"/>
  <c r="K23" i="3"/>
  <c r="M30" i="4"/>
  <c r="N30" i="4" s="1"/>
  <c r="H30" i="4"/>
  <c r="U43" i="3"/>
  <c r="V43" i="3" s="1"/>
  <c r="T43" i="4" s="1"/>
  <c r="H24" i="5"/>
  <c r="I24" i="5" s="1"/>
  <c r="K74" i="3"/>
  <c r="V74" i="3" s="1"/>
  <c r="T24" i="5" s="1"/>
  <c r="E56" i="5"/>
  <c r="E5" i="6" s="1"/>
  <c r="S21" i="5"/>
  <c r="H13" i="4"/>
  <c r="I13" i="4" s="1"/>
  <c r="M13" i="4"/>
  <c r="N13" i="4" s="1"/>
  <c r="H25" i="4"/>
  <c r="I25" i="4" s="1"/>
  <c r="M25" i="4"/>
  <c r="N25" i="4" s="1"/>
  <c r="U26" i="3"/>
  <c r="V26" i="3" s="1"/>
  <c r="T26" i="4" s="1"/>
  <c r="K30" i="3"/>
  <c r="V30" i="3" s="1"/>
  <c r="T30" i="4" s="1"/>
  <c r="H37" i="4"/>
  <c r="I37" i="4" s="1"/>
  <c r="M37" i="4"/>
  <c r="H49" i="4"/>
  <c r="I49" i="4" s="1"/>
  <c r="M49" i="4"/>
  <c r="N49" i="4" s="1"/>
  <c r="M34" i="5"/>
  <c r="P84" i="3"/>
  <c r="H44" i="5"/>
  <c r="I44" i="5" s="1"/>
  <c r="K94" i="3"/>
  <c r="R6" i="4"/>
  <c r="S6" i="4" s="1"/>
  <c r="S56" i="4" s="1"/>
  <c r="I14" i="4"/>
  <c r="S16" i="4"/>
  <c r="S21" i="4"/>
  <c r="I28" i="4"/>
  <c r="R30" i="4"/>
  <c r="S30" i="4" s="1"/>
  <c r="S40" i="4"/>
  <c r="S45" i="4"/>
  <c r="I15" i="5"/>
  <c r="S17" i="5"/>
  <c r="I37" i="5"/>
  <c r="H45" i="5"/>
  <c r="S52" i="5"/>
  <c r="J26" i="6"/>
  <c r="J27" i="6" s="1"/>
  <c r="J28" i="6" s="1"/>
  <c r="H26" i="6"/>
  <c r="H27" i="6" s="1"/>
  <c r="H28" i="6" s="1"/>
  <c r="G26" i="6"/>
  <c r="G27" i="6" s="1"/>
  <c r="G28" i="6" s="1"/>
  <c r="E26" i="6"/>
  <c r="E27" i="6" s="1"/>
  <c r="E28" i="6" s="1"/>
  <c r="C26" i="6"/>
  <c r="C27" i="6" s="1"/>
  <c r="C28" i="6" s="1"/>
  <c r="M11" i="4"/>
  <c r="N11" i="4" s="1"/>
  <c r="H11" i="4"/>
  <c r="I11" i="4" s="1"/>
  <c r="U36" i="3"/>
  <c r="V36" i="3" s="1"/>
  <c r="T36" i="4" s="1"/>
  <c r="M18" i="5"/>
  <c r="N18" i="5" s="1"/>
  <c r="P68" i="3"/>
  <c r="P71" i="3"/>
  <c r="V71" i="3" s="1"/>
  <c r="T21" i="5" s="1"/>
  <c r="V96" i="3"/>
  <c r="T46" i="5" s="1"/>
  <c r="I45" i="5"/>
  <c r="M6" i="4"/>
  <c r="H6" i="4"/>
  <c r="M18" i="4"/>
  <c r="N18" i="4" s="1"/>
  <c r="H18" i="4"/>
  <c r="I18" i="4" s="1"/>
  <c r="U31" i="3"/>
  <c r="V31" i="3" s="1"/>
  <c r="T31" i="4" s="1"/>
  <c r="M42" i="4"/>
  <c r="N42" i="4" s="1"/>
  <c r="H42" i="4"/>
  <c r="I42" i="4" s="1"/>
  <c r="H12" i="5"/>
  <c r="I12" i="5" s="1"/>
  <c r="K62" i="3"/>
  <c r="K84" i="3"/>
  <c r="H34" i="5"/>
  <c r="I34" i="5" s="1"/>
  <c r="N17" i="4"/>
  <c r="N22" i="5"/>
  <c r="N44" i="5"/>
  <c r="M8" i="4"/>
  <c r="H8" i="4"/>
  <c r="I8" i="4" s="1"/>
  <c r="U9" i="3"/>
  <c r="V9" i="3" s="1"/>
  <c r="T9" i="4" s="1"/>
  <c r="M20" i="4"/>
  <c r="N20" i="4" s="1"/>
  <c r="H20" i="4"/>
  <c r="I20" i="4" s="1"/>
  <c r="U21" i="3"/>
  <c r="V21" i="3" s="1"/>
  <c r="T21" i="4" s="1"/>
  <c r="K25" i="3"/>
  <c r="M32" i="4"/>
  <c r="N32" i="4" s="1"/>
  <c r="H32" i="4"/>
  <c r="I32" i="4" s="1"/>
  <c r="U33" i="3"/>
  <c r="V33" i="3" s="1"/>
  <c r="T33" i="4" s="1"/>
  <c r="K37" i="3"/>
  <c r="M44" i="4"/>
  <c r="N44" i="4" s="1"/>
  <c r="H44" i="4"/>
  <c r="U45" i="3"/>
  <c r="V45" i="3" s="1"/>
  <c r="T45" i="4" s="1"/>
  <c r="K49" i="3"/>
  <c r="P66" i="3"/>
  <c r="M16" i="5"/>
  <c r="N16" i="5" s="1"/>
  <c r="K72" i="3"/>
  <c r="H22" i="5"/>
  <c r="I22" i="5" s="1"/>
  <c r="P78" i="3"/>
  <c r="M28" i="5"/>
  <c r="P94" i="3"/>
  <c r="M44" i="5"/>
  <c r="N8" i="4"/>
  <c r="N37" i="4"/>
  <c r="I11" i="5"/>
  <c r="S13" i="5"/>
  <c r="N14" i="5"/>
  <c r="N36" i="5"/>
  <c r="S48" i="5"/>
  <c r="H47" i="5"/>
  <c r="I47" i="5" s="1"/>
  <c r="K97" i="3"/>
  <c r="V97" i="3" s="1"/>
  <c r="T47" i="5" s="1"/>
  <c r="M15" i="4"/>
  <c r="N15" i="4" s="1"/>
  <c r="H15" i="4"/>
  <c r="I15" i="4" s="1"/>
  <c r="M27" i="4"/>
  <c r="N27" i="4" s="1"/>
  <c r="H27" i="4"/>
  <c r="I27" i="4" s="1"/>
  <c r="M39" i="4"/>
  <c r="N39" i="4" s="1"/>
  <c r="H39" i="4"/>
  <c r="I39" i="4" s="1"/>
  <c r="M51" i="4"/>
  <c r="N51" i="4" s="1"/>
  <c r="H51" i="4"/>
  <c r="I51" i="4" s="1"/>
  <c r="M10" i="5"/>
  <c r="P60" i="3"/>
  <c r="V60" i="3" s="1"/>
  <c r="T10" i="5" s="1"/>
  <c r="R16" i="5"/>
  <c r="S16" i="5" s="1"/>
  <c r="U66" i="3"/>
  <c r="V66" i="3" s="1"/>
  <c r="T16" i="5" s="1"/>
  <c r="P69" i="3"/>
  <c r="P106" i="3" s="1"/>
  <c r="M19" i="5"/>
  <c r="N19" i="5" s="1"/>
  <c r="M22" i="5"/>
  <c r="P72" i="3"/>
  <c r="R28" i="5"/>
  <c r="S28" i="5" s="1"/>
  <c r="U78" i="3"/>
  <c r="P81" i="3"/>
  <c r="M31" i="5"/>
  <c r="N31" i="5" s="1"/>
  <c r="V84" i="3"/>
  <c r="T34" i="5" s="1"/>
  <c r="R44" i="5"/>
  <c r="U94" i="3"/>
  <c r="I10" i="4"/>
  <c r="S12" i="4"/>
  <c r="S17" i="4"/>
  <c r="I34" i="4"/>
  <c r="S36" i="4"/>
  <c r="S41" i="4"/>
  <c r="I7" i="5"/>
  <c r="S9" i="5"/>
  <c r="N10" i="5"/>
  <c r="N32" i="5"/>
  <c r="S44" i="5"/>
  <c r="I55" i="5"/>
  <c r="U93" i="3"/>
  <c r="R43" i="5"/>
  <c r="S43" i="5" s="1"/>
  <c r="N12" i="4"/>
  <c r="M10" i="4"/>
  <c r="N10" i="4" s="1"/>
  <c r="H10" i="4"/>
  <c r="U11" i="3"/>
  <c r="K15" i="3"/>
  <c r="M22" i="4"/>
  <c r="N22" i="4" s="1"/>
  <c r="H22" i="4"/>
  <c r="I22" i="4" s="1"/>
  <c r="U23" i="3"/>
  <c r="V23" i="3" s="1"/>
  <c r="T23" i="4" s="1"/>
  <c r="K27" i="3"/>
  <c r="M34" i="4"/>
  <c r="N34" i="4" s="1"/>
  <c r="H34" i="4"/>
  <c r="U35" i="3"/>
  <c r="V35" i="3" s="1"/>
  <c r="T35" i="4" s="1"/>
  <c r="M46" i="4"/>
  <c r="N46" i="4" s="1"/>
  <c r="H46" i="4"/>
  <c r="I46" i="4" s="1"/>
  <c r="R14" i="5"/>
  <c r="S14" i="5" s="1"/>
  <c r="U64" i="3"/>
  <c r="V64" i="3" s="1"/>
  <c r="T14" i="5" s="1"/>
  <c r="R26" i="5"/>
  <c r="S26" i="5" s="1"/>
  <c r="U76" i="3"/>
  <c r="V76" i="3" s="1"/>
  <c r="T26" i="5" s="1"/>
  <c r="U81" i="3"/>
  <c r="V81" i="3" s="1"/>
  <c r="T31" i="5" s="1"/>
  <c r="R31" i="5"/>
  <c r="S31" i="5" s="1"/>
  <c r="H35" i="5"/>
  <c r="I35" i="5" s="1"/>
  <c r="K85" i="3"/>
  <c r="V85" i="3" s="1"/>
  <c r="T35" i="5" s="1"/>
  <c r="U91" i="3"/>
  <c r="R41" i="5"/>
  <c r="N9" i="4"/>
  <c r="N28" i="4"/>
  <c r="N33" i="4"/>
  <c r="N6" i="5"/>
  <c r="N56" i="5" s="1"/>
  <c r="I25" i="5"/>
  <c r="N28" i="5"/>
  <c r="H33" i="5"/>
  <c r="I33" i="5" s="1"/>
  <c r="S40" i="5"/>
  <c r="N54" i="5"/>
  <c r="S29" i="5"/>
  <c r="K16" i="3"/>
  <c r="V16" i="3" s="1"/>
  <c r="T16" i="4" s="1"/>
  <c r="U48" i="3"/>
  <c r="V48" i="3" s="1"/>
  <c r="T48" i="4" s="1"/>
  <c r="R40" i="5"/>
  <c r="U90" i="3"/>
  <c r="V90" i="3" s="1"/>
  <c r="T40" i="5" s="1"/>
  <c r="U7" i="3"/>
  <c r="V7" i="3" s="1"/>
  <c r="T7" i="4" s="1"/>
  <c r="K11" i="3"/>
  <c r="U19" i="3"/>
  <c r="V19" i="3" s="1"/>
  <c r="T19" i="4" s="1"/>
  <c r="K47" i="3"/>
  <c r="V47" i="3" s="1"/>
  <c r="T47" i="4" s="1"/>
  <c r="U57" i="3"/>
  <c r="V57" i="3" s="1"/>
  <c r="T7" i="5" s="1"/>
  <c r="R30" i="5"/>
  <c r="S30" i="5" s="1"/>
  <c r="U80" i="3"/>
  <c r="H17" i="4"/>
  <c r="I17" i="4" s="1"/>
  <c r="M17" i="4"/>
  <c r="K22" i="3"/>
  <c r="H29" i="4"/>
  <c r="I29" i="4" s="1"/>
  <c r="M29" i="4"/>
  <c r="K34" i="3"/>
  <c r="V34" i="3" s="1"/>
  <c r="T34" i="4" s="1"/>
  <c r="H41" i="4"/>
  <c r="I41" i="4" s="1"/>
  <c r="M41" i="4"/>
  <c r="N41" i="4" s="1"/>
  <c r="K46" i="3"/>
  <c r="P58" i="3"/>
  <c r="U69" i="3"/>
  <c r="V72" i="3"/>
  <c r="T22" i="5" s="1"/>
  <c r="H32" i="5"/>
  <c r="I32" i="5" s="1"/>
  <c r="K82" i="3"/>
  <c r="P95" i="3"/>
  <c r="V95" i="3" s="1"/>
  <c r="T45" i="5" s="1"/>
  <c r="M45" i="5"/>
  <c r="N45" i="5" s="1"/>
  <c r="H48" i="5"/>
  <c r="I48" i="5" s="1"/>
  <c r="K98" i="3"/>
  <c r="V98" i="3" s="1"/>
  <c r="T48" i="5" s="1"/>
  <c r="I6" i="4"/>
  <c r="I56" i="4" s="1"/>
  <c r="F56" i="4"/>
  <c r="G5" i="6" s="1"/>
  <c r="U56" i="4"/>
  <c r="E23" i="6" s="1"/>
  <c r="I23" i="6" s="1"/>
  <c r="S8" i="4"/>
  <c r="S13" i="4"/>
  <c r="I30" i="4"/>
  <c r="S32" i="4"/>
  <c r="S37" i="4"/>
  <c r="I44" i="4"/>
  <c r="I54" i="4"/>
  <c r="I21" i="5"/>
  <c r="N24" i="5"/>
  <c r="S36" i="5"/>
  <c r="N50" i="5"/>
  <c r="D26" i="6"/>
  <c r="D27" i="6" s="1"/>
  <c r="D28" i="6" s="1"/>
  <c r="M40" i="4"/>
  <c r="N40" i="4" s="1"/>
  <c r="H40" i="4"/>
  <c r="I40" i="4" s="1"/>
  <c r="K68" i="3"/>
  <c r="H18" i="5"/>
  <c r="I18" i="5" s="1"/>
  <c r="U12" i="3"/>
  <c r="V12" i="3" s="1"/>
  <c r="T12" i="4" s="1"/>
  <c r="M35" i="4"/>
  <c r="N35" i="4" s="1"/>
  <c r="H35" i="4"/>
  <c r="I35" i="4" s="1"/>
  <c r="U61" i="3"/>
  <c r="V61" i="3" s="1"/>
  <c r="T11" i="5" s="1"/>
  <c r="M12" i="4"/>
  <c r="H12" i="4"/>
  <c r="I12" i="4" s="1"/>
  <c r="U13" i="3"/>
  <c r="V13" i="3" s="1"/>
  <c r="T13" i="4" s="1"/>
  <c r="K17" i="3"/>
  <c r="V17" i="3" s="1"/>
  <c r="T17" i="4" s="1"/>
  <c r="M24" i="4"/>
  <c r="H24" i="4"/>
  <c r="I24" i="4" s="1"/>
  <c r="U25" i="3"/>
  <c r="V25" i="3" s="1"/>
  <c r="T25" i="4" s="1"/>
  <c r="K29" i="3"/>
  <c r="V29" i="3" s="1"/>
  <c r="T29" i="4" s="1"/>
  <c r="M36" i="4"/>
  <c r="N36" i="4" s="1"/>
  <c r="H36" i="4"/>
  <c r="I36" i="4" s="1"/>
  <c r="U37" i="3"/>
  <c r="V37" i="3" s="1"/>
  <c r="T37" i="4" s="1"/>
  <c r="K41" i="3"/>
  <c r="V41" i="3" s="1"/>
  <c r="T41" i="4" s="1"/>
  <c r="M48" i="4"/>
  <c r="N48" i="4" s="1"/>
  <c r="H48" i="4"/>
  <c r="I48" i="4" s="1"/>
  <c r="U49" i="3"/>
  <c r="V49" i="3" s="1"/>
  <c r="T49" i="4" s="1"/>
  <c r="R8" i="5"/>
  <c r="S8" i="5" s="1"/>
  <c r="U58" i="3"/>
  <c r="V58" i="3" s="1"/>
  <c r="T8" i="5" s="1"/>
  <c r="H20" i="5"/>
  <c r="I20" i="5" s="1"/>
  <c r="K70" i="3"/>
  <c r="P82" i="3"/>
  <c r="M32" i="5"/>
  <c r="N24" i="4"/>
  <c r="N29" i="4"/>
  <c r="N53" i="4"/>
  <c r="I17" i="5"/>
  <c r="N20" i="5"/>
  <c r="S32" i="5"/>
  <c r="I43" i="5"/>
  <c r="S45" i="5"/>
  <c r="N46" i="5"/>
  <c r="H52" i="4"/>
  <c r="I52" i="4" s="1"/>
  <c r="M40" i="5"/>
  <c r="N40" i="5" s="1"/>
  <c r="M52" i="5"/>
  <c r="N52" i="5" s="1"/>
  <c r="U102" i="3"/>
  <c r="V102" i="3" s="1"/>
  <c r="T52" i="5" s="1"/>
  <c r="P104" i="3"/>
  <c r="R55" i="4"/>
  <c r="S55" i="4" s="1"/>
  <c r="H30" i="5"/>
  <c r="I30" i="5" s="1"/>
  <c r="H42" i="5"/>
  <c r="I42" i="5" s="1"/>
  <c r="H50" i="5"/>
  <c r="I50" i="5" s="1"/>
  <c r="H54" i="5"/>
  <c r="I54" i="5" s="1"/>
  <c r="M53" i="4"/>
  <c r="R49" i="5"/>
  <c r="S49" i="5" s="1"/>
  <c r="R53" i="5"/>
  <c r="S53" i="5" s="1"/>
  <c r="U104" i="3"/>
  <c r="V104" i="3" s="1"/>
  <c r="T54" i="5" s="1"/>
  <c r="H55" i="4"/>
  <c r="I55" i="4" s="1"/>
  <c r="M55" i="5"/>
  <c r="N55" i="5" s="1"/>
  <c r="U65" i="3"/>
  <c r="V65" i="3" s="1"/>
  <c r="T15" i="5" s="1"/>
  <c r="P67" i="3"/>
  <c r="K69" i="3"/>
  <c r="U77" i="3"/>
  <c r="V77" i="3" s="1"/>
  <c r="T27" i="5" s="1"/>
  <c r="P79" i="3"/>
  <c r="K81" i="3"/>
  <c r="U89" i="3"/>
  <c r="V89" i="3" s="1"/>
  <c r="T39" i="5" s="1"/>
  <c r="P91" i="3"/>
  <c r="K93" i="3"/>
  <c r="U101" i="3"/>
  <c r="V101" i="3" s="1"/>
  <c r="T51" i="5" s="1"/>
  <c r="P103" i="3"/>
  <c r="V103" i="3" s="1"/>
  <c r="T53" i="5" s="1"/>
  <c r="K105" i="3"/>
  <c r="V105" i="3" s="1"/>
  <c r="T55" i="5" s="1"/>
  <c r="H54" i="4"/>
  <c r="R53" i="4"/>
  <c r="S53" i="4" s="1"/>
  <c r="M55" i="4"/>
  <c r="N55" i="4" s="1"/>
  <c r="R55" i="5"/>
  <c r="S55" i="5" s="1"/>
  <c r="H51" i="5"/>
  <c r="I51" i="5" s="1"/>
  <c r="U88" i="3"/>
  <c r="V88" i="3" s="1"/>
  <c r="T38" i="5" s="1"/>
  <c r="U100" i="3"/>
  <c r="V100" i="3" s="1"/>
  <c r="T50" i="5" s="1"/>
  <c r="E8" i="6" l="1"/>
  <c r="I5" i="6"/>
  <c r="V68" i="3"/>
  <c r="T18" i="5" s="1"/>
  <c r="V67" i="3"/>
  <c r="T17" i="5" s="1"/>
  <c r="T56" i="5" s="1"/>
  <c r="V15" i="3"/>
  <c r="T15" i="4" s="1"/>
  <c r="K27" i="6"/>
  <c r="K28" i="6" s="1"/>
  <c r="V11" i="3"/>
  <c r="T11" i="4" s="1"/>
  <c r="V82" i="3"/>
  <c r="T32" i="5" s="1"/>
  <c r="V78" i="3"/>
  <c r="T28" i="5" s="1"/>
  <c r="G8" i="6"/>
  <c r="E20" i="6"/>
  <c r="T6" i="4"/>
  <c r="V94" i="3"/>
  <c r="T44" i="5" s="1"/>
  <c r="M56" i="4"/>
  <c r="N6" i="4"/>
  <c r="N56" i="4" s="1"/>
  <c r="V80" i="3"/>
  <c r="T30" i="5" s="1"/>
  <c r="U106" i="3"/>
  <c r="V69" i="3"/>
  <c r="T19" i="5" s="1"/>
  <c r="V91" i="3"/>
  <c r="T41" i="5" s="1"/>
  <c r="V93" i="3"/>
  <c r="T43" i="5" s="1"/>
  <c r="V46" i="3"/>
  <c r="T46" i="4" s="1"/>
  <c r="V79" i="3"/>
  <c r="T29" i="5" s="1"/>
  <c r="V27" i="3"/>
  <c r="T27" i="4" s="1"/>
  <c r="V70" i="3"/>
  <c r="T20" i="5" s="1"/>
  <c r="E18" i="6" l="1"/>
  <c r="I18" i="6" s="1"/>
  <c r="I22" i="6"/>
  <c r="T56" i="4"/>
  <c r="I21" i="6"/>
  <c r="V106" i="3"/>
  <c r="E13" i="6" s="1"/>
  <c r="I20" i="6"/>
  <c r="I8" i="6"/>
  <c r="I10" i="6" s="1"/>
  <c r="E17" i="6"/>
  <c r="E14" i="6" l="1"/>
  <c r="I14" i="6" s="1"/>
  <c r="I1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9" authorId="0" shapeId="0" xr:uid="{00000000-0006-0000-0000-000001000000}">
      <text>
        <r>
          <rPr>
            <sz val="10"/>
            <color rgb="FF000000"/>
            <rFont val="Arial"/>
            <scheme val="minor"/>
          </rPr>
          <t>Today's Date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5" authorId="0" shapeId="0" xr:uid="{00000000-0006-0000-0500-000001000000}">
      <text>
        <r>
          <rPr>
            <sz val="10"/>
            <color rgb="FF000000"/>
            <rFont val="Arial"/>
            <scheme val="minor"/>
          </rPr>
          <t>Target: Competitive with local market</t>
        </r>
      </text>
    </comment>
    <comment ref="I6" authorId="0" shapeId="0" xr:uid="{00000000-0006-0000-0500-000002000000}">
      <text>
        <r>
          <rPr>
            <sz val="10"/>
            <color rgb="FF000000"/>
            <rFont val="Arial"/>
            <scheme val="minor"/>
          </rPr>
          <t>Target: Plus or minus $2.00 over or under warranty rate</t>
        </r>
      </text>
    </comment>
    <comment ref="I7" authorId="0" shapeId="0" xr:uid="{00000000-0006-0000-0500-000003000000}">
      <text>
        <r>
          <rPr>
            <sz val="10"/>
            <color rgb="FF000000"/>
            <rFont val="Arial"/>
            <scheme val="minor"/>
          </rPr>
          <t>Target: $10.00 over maintenance rate</t>
        </r>
      </text>
    </comment>
    <comment ref="I9" authorId="0" shapeId="0" xr:uid="{00000000-0006-0000-0500-000004000000}">
      <text>
        <r>
          <rPr>
            <sz val="10"/>
            <color rgb="FF000000"/>
            <rFont val="Arial"/>
            <scheme val="minor"/>
          </rPr>
          <t>Target: $2.00 over warranty</t>
        </r>
      </text>
    </comment>
    <comment ref="E10" authorId="0" shapeId="0" xr:uid="{00000000-0006-0000-0500-000005000000}">
      <text>
        <r>
          <rPr>
            <sz val="10"/>
            <color rgb="FF000000"/>
            <rFont val="Arial"/>
            <scheme val="minor"/>
          </rPr>
          <t>This cell is for the total number of RO's in the sample.</t>
        </r>
      </text>
    </comment>
    <comment ref="I13" authorId="0" shapeId="0" xr:uid="{00000000-0006-0000-0500-000006000000}">
      <text>
        <r>
          <rPr>
            <sz val="10"/>
            <color rgb="FF000000"/>
            <rFont val="Arial"/>
            <scheme val="minor"/>
          </rPr>
          <t>Target: 24% or less</t>
        </r>
      </text>
    </comment>
    <comment ref="I18" authorId="0" shapeId="0" xr:uid="{00000000-0006-0000-0500-000007000000}">
      <text>
        <r>
          <rPr>
            <sz val="10"/>
            <color rgb="FF000000"/>
            <rFont val="Arial"/>
            <scheme val="minor"/>
          </rPr>
          <t xml:space="preserve">Profile 2.2 to 2.5 non highline 3.0 or better highline 
</t>
        </r>
      </text>
    </comment>
    <comment ref="I20" authorId="0" shapeId="0" xr:uid="{00000000-0006-0000-0500-000008000000}">
      <text>
        <r>
          <rPr>
            <sz val="10"/>
            <color rgb="FF000000"/>
            <rFont val="Arial"/>
            <scheme val="minor"/>
          </rPr>
          <t>Profile:  Competitive FRH's and Maintenance FRH's should equal 60% of Total Labor Sales.</t>
        </r>
      </text>
    </comment>
    <comment ref="I22" authorId="0" shapeId="0" xr:uid="{00000000-0006-0000-0500-000009000000}">
      <text>
        <r>
          <rPr>
            <sz val="10"/>
            <color rgb="FF000000"/>
            <rFont val="Arial"/>
            <scheme val="minor"/>
          </rPr>
          <t xml:space="preserve">Profile:  Repair FRH's should equal 40% of Total Labor Sales.
</t>
        </r>
      </text>
    </comment>
    <comment ref="I23" authorId="0" shapeId="0" xr:uid="{00000000-0006-0000-0500-00000A000000}">
      <text>
        <r>
          <rPr>
            <sz val="10"/>
            <color rgb="FF000000"/>
            <rFont val="Arial"/>
            <scheme val="minor"/>
          </rPr>
          <t>Target:  No more than 10% to 15% customer pay one item repair order's.</t>
        </r>
      </text>
    </comment>
  </commentList>
</comments>
</file>

<file path=xl/sharedStrings.xml><?xml version="1.0" encoding="utf-8"?>
<sst xmlns="http://schemas.openxmlformats.org/spreadsheetml/2006/main" count="338" uniqueCount="130">
  <si>
    <t>Repair Order Analysis</t>
  </si>
  <si>
    <t>and Summary</t>
  </si>
  <si>
    <t>Richmond Ford Lincoln</t>
  </si>
  <si>
    <t xml:space="preserve">Dealership </t>
  </si>
  <si>
    <t>Jasmeet Singh</t>
  </si>
  <si>
    <t xml:space="preserve">Student </t>
  </si>
  <si>
    <t>CLASS 441</t>
  </si>
  <si>
    <t>Class #</t>
  </si>
  <si>
    <t>Tech #</t>
  </si>
  <si>
    <t>Tech Pay Per FRH</t>
  </si>
  <si>
    <t xml:space="preserve">          </t>
  </si>
  <si>
    <t>Repair Order Analysis Input Sheet</t>
  </si>
  <si>
    <t>Competitive Labor</t>
  </si>
  <si>
    <t>Maintenance Labor</t>
  </si>
  <si>
    <t>Repair Labor</t>
  </si>
  <si>
    <t>Total Cost of Labor</t>
  </si>
  <si>
    <t>One Item Repair Order</t>
  </si>
  <si>
    <t>RO Number</t>
  </si>
  <si>
    <t>Year</t>
  </si>
  <si>
    <t xml:space="preserve">Model </t>
  </si>
  <si>
    <t>Mileage</t>
  </si>
  <si>
    <t>Labor Sales</t>
  </si>
  <si>
    <t>Flat Rate Hours</t>
  </si>
  <si>
    <t>Technican Number</t>
  </si>
  <si>
    <t>Pay Per FRH</t>
  </si>
  <si>
    <t xml:space="preserve">Labor Cost </t>
  </si>
  <si>
    <t>fusion</t>
  </si>
  <si>
    <t>GRAND MARQUIS</t>
  </si>
  <si>
    <t>FOCUS</t>
  </si>
  <si>
    <t>ECOSPORT</t>
  </si>
  <si>
    <t>MUSTANG</t>
  </si>
  <si>
    <t>ESCAPE</t>
  </si>
  <si>
    <t>EDGE</t>
  </si>
  <si>
    <t>FUSION</t>
  </si>
  <si>
    <t>THUNDERBIRD</t>
  </si>
  <si>
    <t>TAURUS</t>
  </si>
  <si>
    <t>EXPLORER</t>
  </si>
  <si>
    <t>NAUTILUS</t>
  </si>
  <si>
    <t>F-150</t>
  </si>
  <si>
    <t>KONA</t>
  </si>
  <si>
    <t>ACCORD</t>
  </si>
  <si>
    <t>F-250</t>
  </si>
  <si>
    <t>FLEX</t>
  </si>
  <si>
    <t>AVIATOR</t>
  </si>
  <si>
    <t>CAMRY</t>
  </si>
  <si>
    <t>ACADIA</t>
  </si>
  <si>
    <t>EXPEDITIOM</t>
  </si>
  <si>
    <t>MAVERICK</t>
  </si>
  <si>
    <t>RANGER</t>
  </si>
  <si>
    <t>f-250</t>
  </si>
  <si>
    <t>f-150</t>
  </si>
  <si>
    <t>explorer</t>
  </si>
  <si>
    <t>ranger</t>
  </si>
  <si>
    <t>Explorer</t>
  </si>
  <si>
    <t>Nautilus</t>
  </si>
  <si>
    <t>MKC</t>
  </si>
  <si>
    <t>Mustang</t>
  </si>
  <si>
    <t>Taurus</t>
  </si>
  <si>
    <t>Edge</t>
  </si>
  <si>
    <t>Transit</t>
  </si>
  <si>
    <t>Focus</t>
  </si>
  <si>
    <t>Aviator</t>
  </si>
  <si>
    <t>Fusion</t>
  </si>
  <si>
    <t>Police</t>
  </si>
  <si>
    <t>MKX</t>
  </si>
  <si>
    <t>Navigator</t>
  </si>
  <si>
    <t>C-Max</t>
  </si>
  <si>
    <t>Expedition</t>
  </si>
  <si>
    <t>Escape</t>
  </si>
  <si>
    <t>Bronco</t>
  </si>
  <si>
    <t>E-350</t>
  </si>
  <si>
    <t>Ranger</t>
  </si>
  <si>
    <t>Maverick</t>
  </si>
  <si>
    <t>Mach-E</t>
  </si>
  <si>
    <t>Fiesta</t>
  </si>
  <si>
    <t>Mountaineer</t>
  </si>
  <si>
    <t>Totals</t>
  </si>
  <si>
    <t>Number of RO's in Sample</t>
  </si>
  <si>
    <t>Competative Labor</t>
  </si>
  <si>
    <t xml:space="preserve"> </t>
  </si>
  <si>
    <t>Dealership</t>
  </si>
  <si>
    <t>Technician Number</t>
  </si>
  <si>
    <t>ROs 1-50</t>
  </si>
  <si>
    <t>Date of Study:</t>
  </si>
  <si>
    <t>C Labor</t>
  </si>
  <si>
    <t>M Labor</t>
  </si>
  <si>
    <t>R Labor</t>
  </si>
  <si>
    <t>Study Compiled by</t>
  </si>
  <si>
    <t>`</t>
  </si>
  <si>
    <t xml:space="preserve">Repair Order Analysis </t>
  </si>
  <si>
    <t>RO's 51-100</t>
  </si>
  <si>
    <t xml:space="preserve">Repair Order Analysis Summary Report </t>
  </si>
  <si>
    <t>Sales in Dollars</t>
  </si>
  <si>
    <t>FRH's on RO's</t>
  </si>
  <si>
    <t>Averages</t>
  </si>
  <si>
    <t>Analysis</t>
  </si>
  <si>
    <t>Competitive</t>
  </si>
  <si>
    <t>÷</t>
  </si>
  <si>
    <t>=</t>
  </si>
  <si>
    <t>FRH Average</t>
  </si>
  <si>
    <t>Maintenance</t>
  </si>
  <si>
    <t>Repair</t>
  </si>
  <si>
    <t>Customer ELR</t>
  </si>
  <si>
    <t>Target Labor Rate</t>
  </si>
  <si>
    <t>Per FRH</t>
  </si>
  <si>
    <t>Total Ro's in Sample</t>
  </si>
  <si>
    <t>Difference</t>
  </si>
  <si>
    <t>Cost of Labor</t>
  </si>
  <si>
    <t>Total Sales</t>
  </si>
  <si>
    <t>Percent Cost of Sales</t>
  </si>
  <si>
    <t>Total FRHs</t>
  </si>
  <si>
    <t>Cost per FRH</t>
  </si>
  <si>
    <t>Repair Order Measurements</t>
  </si>
  <si>
    <t>Total Labor Sales</t>
  </si>
  <si>
    <t>Total ROs</t>
  </si>
  <si>
    <t>Avg Labor per RO</t>
  </si>
  <si>
    <t>Avg FRH's per RO</t>
  </si>
  <si>
    <t>Menu Sales</t>
  </si>
  <si>
    <t>Percent Menu Sales</t>
  </si>
  <si>
    <t>Competitive FRHs</t>
  </si>
  <si>
    <t>Percent Competitive</t>
  </si>
  <si>
    <t>Maintenance FRHs</t>
  </si>
  <si>
    <t xml:space="preserve">Percent Maintenance </t>
  </si>
  <si>
    <t>Repair FRH</t>
  </si>
  <si>
    <t xml:space="preserve">Percent Repair </t>
  </si>
  <si>
    <t>One item ROs</t>
  </si>
  <si>
    <t>Percent One Item RO</t>
  </si>
  <si>
    <t>Model Year Analysis</t>
  </si>
  <si>
    <t>Older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</si>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</sst>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* #,##0_);_(* \(#,##0\);_(* &quot;-&quot;??_);_(@_)"/>
  </numFmts>
  <fonts count="17" x14ac:knownFonts="1">
    <font>
      <sz val="10"/>
      <color rgb="FF000000"/>
      <name val="Arial"/>
      <scheme val="minor"/>
    </font>
    <font>
      <b/>
      <sz val="36"/>
      <color theme="1"/>
      <name val="Arial"/>
    </font>
    <font>
      <b/>
      <i/>
      <sz val="36"/>
      <color theme="1"/>
      <name val="Arial"/>
    </font>
    <font>
      <sz val="12"/>
      <color theme="1"/>
      <name val="Arial"/>
    </font>
    <font>
      <sz val="10"/>
      <color theme="1"/>
      <name val="Arial"/>
    </font>
    <font>
      <b/>
      <sz val="18"/>
      <color theme="1"/>
      <name val="Arial"/>
    </font>
    <font>
      <b/>
      <sz val="16"/>
      <color theme="1"/>
      <name val="Arial"/>
    </font>
    <font>
      <b/>
      <i/>
      <sz val="16"/>
      <color theme="1"/>
      <name val="Arial"/>
    </font>
    <font>
      <b/>
      <sz val="10"/>
      <color rgb="FFFFFFFF"/>
      <name val="Arial"/>
    </font>
    <font>
      <b/>
      <sz val="12"/>
      <color rgb="FF000000"/>
      <name val="Calibri"/>
    </font>
    <font>
      <sz val="12"/>
      <color rgb="FF000000"/>
      <name val="Calibri"/>
    </font>
    <font>
      <sz val="10"/>
      <color theme="1"/>
      <name val="Arial"/>
      <scheme val="minor"/>
    </font>
    <font>
      <b/>
      <sz val="14"/>
      <color theme="1"/>
      <name val="Arial"/>
    </font>
    <font>
      <sz val="10"/>
      <name val="Arial"/>
    </font>
    <font>
      <b/>
      <sz val="10"/>
      <color theme="1"/>
      <name val="Arial"/>
    </font>
    <font>
      <b/>
      <sz val="12"/>
      <color theme="1"/>
      <name val="Arial"/>
    </font>
    <font>
      <sz val="14"/>
      <color theme="1"/>
      <name val="Arial"/>
    </font>
  </fonts>
  <fills count="13">
    <fill>
      <patternFill patternType="none"/>
    </fill>
    <fill>
      <patternFill patternType="gray125"/>
    </fill>
    <fill>
      <patternFill patternType="solid">
        <fgColor rgb="FF244061"/>
        <bgColor rgb="FF244061"/>
      </patternFill>
    </fill>
    <fill>
      <patternFill patternType="solid">
        <fgColor rgb="FFD8D8D8"/>
        <bgColor rgb="FFD8D8D8"/>
      </patternFill>
    </fill>
    <fill>
      <patternFill patternType="solid">
        <fgColor rgb="FFFABF8F"/>
        <bgColor rgb="FFFABF8F"/>
      </patternFill>
    </fill>
    <fill>
      <patternFill patternType="solid">
        <fgColor rgb="FFB8CCE4"/>
        <bgColor rgb="FFB8CCE4"/>
      </patternFill>
    </fill>
    <fill>
      <patternFill patternType="solid">
        <fgColor rgb="FFFFFF00"/>
        <bgColor rgb="FFFFFF00"/>
      </patternFill>
    </fill>
    <fill>
      <patternFill patternType="solid">
        <fgColor theme="1"/>
        <bgColor theme="1"/>
      </patternFill>
    </fill>
    <fill>
      <patternFill patternType="solid">
        <fgColor rgb="FF99CCFF"/>
        <bgColor rgb="FF99CCFF"/>
      </patternFill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theme="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289">
    <xf numFmtId="0" fontId="0" fillId="0" borderId="0" xfId="0"/>
    <xf numFmtId="14" fontId="3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2" xfId="0" applyFont="1" applyBorder="1"/>
    <xf numFmtId="0" fontId="4" fillId="0" borderId="2" xfId="0" applyFont="1" applyBorder="1"/>
    <xf numFmtId="0" fontId="6" fillId="0" borderId="0" xfId="0" applyFont="1"/>
    <xf numFmtId="0" fontId="7" fillId="0" borderId="0" xfId="0" applyFont="1"/>
    <xf numFmtId="0" fontId="7" fillId="0" borderId="2" xfId="0" applyFont="1" applyBorder="1"/>
    <xf numFmtId="0" fontId="6" fillId="0" borderId="2" xfId="0" applyFont="1" applyBorder="1"/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8" fontId="10" fillId="0" borderId="1" xfId="0" applyNumberFormat="1" applyFont="1" applyBorder="1" applyAlignment="1">
      <alignment horizontal="center"/>
    </xf>
    <xf numFmtId="0" fontId="11" fillId="0" borderId="0" xfId="0" applyFont="1"/>
    <xf numFmtId="0" fontId="4" fillId="0" borderId="5" xfId="0" applyFont="1" applyBorder="1" applyAlignment="1">
      <alignment horizontal="center"/>
    </xf>
    <xf numFmtId="2" fontId="4" fillId="0" borderId="6" xfId="0" applyNumberFormat="1" applyFont="1" applyBorder="1" applyAlignment="1">
      <alignment horizontal="right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2" borderId="9" xfId="0" applyFont="1" applyFill="1" applyBorder="1"/>
    <xf numFmtId="0" fontId="4" fillId="3" borderId="9" xfId="0" applyFont="1" applyFill="1" applyBorder="1"/>
    <xf numFmtId="0" fontId="12" fillId="3" borderId="9" xfId="0" applyFont="1" applyFill="1" applyBorder="1"/>
    <xf numFmtId="0" fontId="4" fillId="3" borderId="9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4" fillId="0" borderId="27" xfId="0" applyFont="1" applyBorder="1"/>
    <xf numFmtId="0" fontId="4" fillId="0" borderId="29" xfId="0" applyFont="1" applyBorder="1" applyAlignment="1">
      <alignment horizontal="center"/>
    </xf>
    <xf numFmtId="0" fontId="4" fillId="0" borderId="29" xfId="0" applyFont="1" applyBorder="1"/>
    <xf numFmtId="164" fontId="4" fillId="0" borderId="30" xfId="0" applyNumberFormat="1" applyFont="1" applyBorder="1" applyAlignment="1">
      <alignment horizontal="center"/>
    </xf>
    <xf numFmtId="4" fontId="4" fillId="0" borderId="3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4" fillId="6" borderId="32" xfId="0" applyNumberFormat="1" applyFont="1" applyFill="1" applyBorder="1" applyAlignment="1">
      <alignment horizontal="right"/>
    </xf>
    <xf numFmtId="4" fontId="4" fillId="6" borderId="33" xfId="0" applyNumberFormat="1" applyFont="1" applyFill="1" applyBorder="1" applyAlignment="1">
      <alignment horizontal="right"/>
    </xf>
    <xf numFmtId="4" fontId="4" fillId="0" borderId="27" xfId="0" applyNumberFormat="1" applyFont="1" applyBorder="1" applyAlignment="1">
      <alignment horizontal="right"/>
    </xf>
    <xf numFmtId="4" fontId="4" fillId="0" borderId="29" xfId="0" applyNumberFormat="1" applyFont="1" applyBorder="1" applyAlignment="1">
      <alignment horizontal="right"/>
    </xf>
    <xf numFmtId="3" fontId="4" fillId="0" borderId="29" xfId="0" applyNumberFormat="1" applyFont="1" applyBorder="1" applyAlignment="1">
      <alignment horizontal="center"/>
    </xf>
    <xf numFmtId="4" fontId="4" fillId="6" borderId="34" xfId="0" applyNumberFormat="1" applyFont="1" applyFill="1" applyBorder="1" applyAlignment="1">
      <alignment horizontal="right"/>
    </xf>
    <xf numFmtId="4" fontId="4" fillId="6" borderId="31" xfId="0" applyNumberFormat="1" applyFont="1" applyFill="1" applyBorder="1" applyAlignment="1">
      <alignment horizontal="right"/>
    </xf>
    <xf numFmtId="0" fontId="4" fillId="0" borderId="33" xfId="0" applyFont="1" applyBorder="1" applyAlignment="1">
      <alignment horizontal="center"/>
    </xf>
    <xf numFmtId="0" fontId="4" fillId="0" borderId="3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35" xfId="0" applyNumberFormat="1" applyFont="1" applyBorder="1" applyAlignment="1">
      <alignment horizontal="center"/>
    </xf>
    <xf numFmtId="0" fontId="4" fillId="0" borderId="36" xfId="0" applyFont="1" applyBorder="1"/>
    <xf numFmtId="0" fontId="4" fillId="0" borderId="37" xfId="0" applyFont="1" applyBorder="1" applyAlignment="1">
      <alignment horizontal="center"/>
    </xf>
    <xf numFmtId="0" fontId="4" fillId="0" borderId="37" xfId="0" applyFont="1" applyBorder="1"/>
    <xf numFmtId="164" fontId="4" fillId="0" borderId="38" xfId="0" applyNumberFormat="1" applyFont="1" applyBorder="1" applyAlignment="1">
      <alignment horizontal="center"/>
    </xf>
    <xf numFmtId="4" fontId="4" fillId="0" borderId="36" xfId="0" applyNumberFormat="1" applyFont="1" applyBorder="1" applyAlignment="1">
      <alignment horizontal="right"/>
    </xf>
    <xf numFmtId="4" fontId="4" fillId="0" borderId="37" xfId="0" applyNumberFormat="1" applyFont="1" applyBorder="1" applyAlignment="1">
      <alignment horizontal="right"/>
    </xf>
    <xf numFmtId="0" fontId="4" fillId="0" borderId="39" xfId="0" applyFont="1" applyBorder="1" applyAlignment="1">
      <alignment horizontal="center"/>
    </xf>
    <xf numFmtId="0" fontId="4" fillId="0" borderId="40" xfId="0" applyFont="1" applyBorder="1"/>
    <xf numFmtId="0" fontId="4" fillId="0" borderId="41" xfId="0" applyFont="1" applyBorder="1" applyAlignment="1">
      <alignment horizontal="center"/>
    </xf>
    <xf numFmtId="0" fontId="4" fillId="0" borderId="41" xfId="0" applyFont="1" applyBorder="1"/>
    <xf numFmtId="164" fontId="4" fillId="0" borderId="42" xfId="0" applyNumberFormat="1" applyFont="1" applyBorder="1" applyAlignment="1">
      <alignment horizontal="center"/>
    </xf>
    <xf numFmtId="4" fontId="4" fillId="0" borderId="40" xfId="0" applyNumberFormat="1" applyFont="1" applyBorder="1" applyAlignment="1">
      <alignment horizontal="right"/>
    </xf>
    <xf numFmtId="4" fontId="4" fillId="0" borderId="41" xfId="0" applyNumberFormat="1" applyFont="1" applyBorder="1" applyAlignment="1">
      <alignment horizontal="right"/>
    </xf>
    <xf numFmtId="0" fontId="4" fillId="0" borderId="43" xfId="0" applyFont="1" applyBorder="1" applyAlignment="1">
      <alignment horizontal="center"/>
    </xf>
    <xf numFmtId="0" fontId="4" fillId="3" borderId="44" xfId="0" applyFont="1" applyFill="1" applyBorder="1"/>
    <xf numFmtId="0" fontId="4" fillId="3" borderId="45" xfId="0" applyFont="1" applyFill="1" applyBorder="1" applyAlignment="1">
      <alignment horizontal="center"/>
    </xf>
    <xf numFmtId="0" fontId="15" fillId="3" borderId="46" xfId="0" applyFont="1" applyFill="1" applyBorder="1" applyAlignment="1">
      <alignment horizontal="center"/>
    </xf>
    <xf numFmtId="4" fontId="4" fillId="6" borderId="47" xfId="0" applyNumberFormat="1" applyFont="1" applyFill="1" applyBorder="1" applyAlignment="1">
      <alignment horizontal="center"/>
    </xf>
    <xf numFmtId="2" fontId="4" fillId="6" borderId="48" xfId="0" applyNumberFormat="1" applyFont="1" applyFill="1" applyBorder="1" applyAlignment="1">
      <alignment horizontal="center"/>
    </xf>
    <xf numFmtId="0" fontId="4" fillId="3" borderId="48" xfId="0" applyFont="1" applyFill="1" applyBorder="1" applyAlignment="1">
      <alignment horizontal="center"/>
    </xf>
    <xf numFmtId="2" fontId="4" fillId="6" borderId="49" xfId="0" applyNumberFormat="1" applyFont="1" applyFill="1" applyBorder="1" applyAlignment="1">
      <alignment horizontal="right"/>
    </xf>
    <xf numFmtId="2" fontId="4" fillId="6" borderId="48" xfId="0" applyNumberFormat="1" applyFont="1" applyFill="1" applyBorder="1" applyAlignment="1">
      <alignment horizontal="right"/>
    </xf>
    <xf numFmtId="2" fontId="4" fillId="6" borderId="47" xfId="0" applyNumberFormat="1" applyFont="1" applyFill="1" applyBorder="1" applyAlignment="1">
      <alignment horizontal="right"/>
    </xf>
    <xf numFmtId="0" fontId="4" fillId="6" borderId="49" xfId="0" applyFont="1" applyFill="1" applyBorder="1" applyAlignment="1">
      <alignment horizontal="center"/>
    </xf>
    <xf numFmtId="0" fontId="4" fillId="5" borderId="50" xfId="0" applyFont="1" applyFill="1" applyBorder="1"/>
    <xf numFmtId="0" fontId="4" fillId="5" borderId="46" xfId="0" applyFont="1" applyFill="1" applyBorder="1"/>
    <xf numFmtId="0" fontId="15" fillId="5" borderId="46" xfId="0" applyFont="1" applyFill="1" applyBorder="1" applyAlignment="1">
      <alignment horizontal="right"/>
    </xf>
    <xf numFmtId="0" fontId="4" fillId="5" borderId="51" xfId="0" applyFont="1" applyFill="1" applyBorder="1" applyAlignment="1">
      <alignment horizontal="right"/>
    </xf>
    <xf numFmtId="0" fontId="4" fillId="3" borderId="9" xfId="0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14" fillId="0" borderId="0" xfId="0" applyFont="1"/>
    <xf numFmtId="44" fontId="4" fillId="0" borderId="0" xfId="0" applyNumberFormat="1" applyFont="1"/>
    <xf numFmtId="0" fontId="16" fillId="0" borderId="0" xfId="0" applyFont="1"/>
    <xf numFmtId="0" fontId="6" fillId="3" borderId="5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14" fillId="5" borderId="62" xfId="0" applyFont="1" applyFill="1" applyBorder="1"/>
    <xf numFmtId="0" fontId="14" fillId="5" borderId="63" xfId="0" applyFont="1" applyFill="1" applyBorder="1" applyAlignment="1">
      <alignment horizontal="center"/>
    </xf>
    <xf numFmtId="0" fontId="14" fillId="5" borderId="66" xfId="0" applyFont="1" applyFill="1" applyBorder="1" applyAlignment="1">
      <alignment horizontal="center"/>
    </xf>
    <xf numFmtId="0" fontId="14" fillId="5" borderId="67" xfId="0" applyFont="1" applyFill="1" applyBorder="1" applyAlignment="1">
      <alignment horizontal="center"/>
    </xf>
    <xf numFmtId="0" fontId="4" fillId="6" borderId="70" xfId="0" applyFont="1" applyFill="1" applyBorder="1"/>
    <xf numFmtId="0" fontId="4" fillId="6" borderId="31" xfId="0" applyFont="1" applyFill="1" applyBorder="1"/>
    <xf numFmtId="49" fontId="4" fillId="6" borderId="32" xfId="0" applyNumberFormat="1" applyFont="1" applyFill="1" applyBorder="1"/>
    <xf numFmtId="164" fontId="4" fillId="6" borderId="71" xfId="0" applyNumberFormat="1" applyFont="1" applyFill="1" applyBorder="1" applyAlignment="1">
      <alignment horizontal="center"/>
    </xf>
    <xf numFmtId="4" fontId="4" fillId="6" borderId="70" xfId="0" applyNumberFormat="1" applyFont="1" applyFill="1" applyBorder="1" applyAlignment="1">
      <alignment horizontal="right"/>
    </xf>
    <xf numFmtId="0" fontId="4" fillId="6" borderId="32" xfId="0" applyFont="1" applyFill="1" applyBorder="1" applyAlignment="1">
      <alignment horizontal="center"/>
    </xf>
    <xf numFmtId="4" fontId="4" fillId="6" borderId="72" xfId="0" applyNumberFormat="1" applyFont="1" applyFill="1" applyBorder="1" applyAlignment="1">
      <alignment horizontal="right"/>
    </xf>
    <xf numFmtId="4" fontId="4" fillId="6" borderId="71" xfId="0" applyNumberFormat="1" applyFont="1" applyFill="1" applyBorder="1" applyAlignment="1">
      <alignment horizontal="right"/>
    </xf>
    <xf numFmtId="0" fontId="4" fillId="6" borderId="72" xfId="0" applyFont="1" applyFill="1" applyBorder="1" applyAlignment="1">
      <alignment horizontal="center"/>
    </xf>
    <xf numFmtId="49" fontId="4" fillId="6" borderId="1" xfId="0" applyNumberFormat="1" applyFont="1" applyFill="1" applyBorder="1"/>
    <xf numFmtId="164" fontId="4" fillId="6" borderId="34" xfId="0" applyNumberFormat="1" applyFont="1" applyFill="1" applyBorder="1" applyAlignment="1">
      <alignment horizontal="center"/>
    </xf>
    <xf numFmtId="4" fontId="4" fillId="6" borderId="1" xfId="0" applyNumberFormat="1" applyFont="1" applyFill="1" applyBorder="1" applyAlignment="1">
      <alignment horizontal="right"/>
    </xf>
    <xf numFmtId="0" fontId="4" fillId="6" borderId="1" xfId="0" applyFont="1" applyFill="1" applyBorder="1" applyAlignment="1">
      <alignment horizontal="center"/>
    </xf>
    <xf numFmtId="0" fontId="4" fillId="6" borderId="1" xfId="0" applyFont="1" applyFill="1" applyBorder="1"/>
    <xf numFmtId="164" fontId="4" fillId="6" borderId="73" xfId="0" applyNumberFormat="1" applyFont="1" applyFill="1" applyBorder="1"/>
    <xf numFmtId="0" fontId="4" fillId="6" borderId="40" xfId="0" applyFont="1" applyFill="1" applyBorder="1"/>
    <xf numFmtId="0" fontId="4" fillId="6" borderId="41" xfId="0" applyFont="1" applyFill="1" applyBorder="1"/>
    <xf numFmtId="4" fontId="4" fillId="6" borderId="43" xfId="0" applyNumberFormat="1" applyFont="1" applyFill="1" applyBorder="1" applyAlignment="1">
      <alignment horizontal="right"/>
    </xf>
    <xf numFmtId="4" fontId="4" fillId="6" borderId="40" xfId="0" applyNumberFormat="1" applyFont="1" applyFill="1" applyBorder="1" applyAlignment="1">
      <alignment horizontal="right"/>
    </xf>
    <xf numFmtId="0" fontId="14" fillId="4" borderId="74" xfId="0" applyFont="1" applyFill="1" applyBorder="1"/>
    <xf numFmtId="0" fontId="4" fillId="4" borderId="75" xfId="0" applyFont="1" applyFill="1" applyBorder="1" applyAlignment="1">
      <alignment horizontal="center"/>
    </xf>
    <xf numFmtId="0" fontId="4" fillId="4" borderId="75" xfId="0" applyFont="1" applyFill="1" applyBorder="1"/>
    <xf numFmtId="0" fontId="15" fillId="4" borderId="76" xfId="0" applyFont="1" applyFill="1" applyBorder="1" applyAlignment="1">
      <alignment horizontal="center"/>
    </xf>
    <xf numFmtId="4" fontId="14" fillId="6" borderId="77" xfId="0" applyNumberFormat="1" applyFont="1" applyFill="1" applyBorder="1" applyAlignment="1">
      <alignment horizontal="right"/>
    </xf>
    <xf numFmtId="2" fontId="14" fillId="6" borderId="78" xfId="0" applyNumberFormat="1" applyFont="1" applyFill="1" applyBorder="1" applyAlignment="1">
      <alignment horizontal="right"/>
    </xf>
    <xf numFmtId="0" fontId="14" fillId="9" borderId="79" xfId="0" applyFont="1" applyFill="1" applyBorder="1" applyAlignment="1">
      <alignment horizontal="right"/>
    </xf>
    <xf numFmtId="0" fontId="14" fillId="9" borderId="80" xfId="0" applyFont="1" applyFill="1" applyBorder="1" applyAlignment="1">
      <alignment horizontal="right"/>
    </xf>
    <xf numFmtId="39" fontId="14" fillId="6" borderId="79" xfId="0" applyNumberFormat="1" applyFont="1" applyFill="1" applyBorder="1" applyAlignment="1">
      <alignment horizontal="right"/>
    </xf>
    <xf numFmtId="0" fontId="14" fillId="6" borderId="79" xfId="0" applyFont="1" applyFill="1" applyBorder="1" applyAlignment="1">
      <alignment horizontal="right"/>
    </xf>
    <xf numFmtId="4" fontId="14" fillId="6" borderId="80" xfId="0" applyNumberFormat="1" applyFont="1" applyFill="1" applyBorder="1" applyAlignment="1">
      <alignment horizontal="right"/>
    </xf>
    <xf numFmtId="4" fontId="14" fillId="6" borderId="9" xfId="0" applyNumberFormat="1" applyFont="1" applyFill="1" applyBorder="1"/>
    <xf numFmtId="0" fontId="14" fillId="10" borderId="79" xfId="0" applyFont="1" applyFill="1" applyBorder="1" applyAlignment="1">
      <alignment horizontal="right"/>
    </xf>
    <xf numFmtId="0" fontId="14" fillId="10" borderId="80" xfId="0" applyFont="1" applyFill="1" applyBorder="1" applyAlignment="1">
      <alignment horizontal="right"/>
    </xf>
    <xf numFmtId="4" fontId="14" fillId="6" borderId="79" xfId="0" applyNumberFormat="1" applyFont="1" applyFill="1" applyBorder="1" applyAlignment="1">
      <alignment horizontal="right"/>
    </xf>
    <xf numFmtId="15" fontId="4" fillId="0" borderId="81" xfId="0" applyNumberFormat="1" applyFont="1" applyBorder="1" applyAlignment="1">
      <alignment horizontal="left"/>
    </xf>
    <xf numFmtId="15" fontId="4" fillId="0" borderId="0" xfId="0" applyNumberFormat="1" applyFont="1" applyAlignment="1">
      <alignment horizontal="right"/>
    </xf>
    <xf numFmtId="15" fontId="4" fillId="0" borderId="0" xfId="0" applyNumberFormat="1" applyFont="1"/>
    <xf numFmtId="0" fontId="4" fillId="0" borderId="82" xfId="0" applyFont="1" applyBorder="1"/>
    <xf numFmtId="0" fontId="4" fillId="0" borderId="81" xfId="0" applyFont="1" applyBorder="1"/>
    <xf numFmtId="0" fontId="4" fillId="0" borderId="59" xfId="0" applyFont="1" applyBorder="1"/>
    <xf numFmtId="0" fontId="4" fillId="0" borderId="60" xfId="0" applyFont="1" applyBorder="1"/>
    <xf numFmtId="0" fontId="12" fillId="7" borderId="58" xfId="0" applyFont="1" applyFill="1" applyBorder="1" applyAlignment="1">
      <alignment horizontal="center"/>
    </xf>
    <xf numFmtId="0" fontId="12" fillId="7" borderId="9" xfId="0" applyFont="1" applyFill="1" applyBorder="1" applyAlignment="1">
      <alignment horizontal="center"/>
    </xf>
    <xf numFmtId="0" fontId="4" fillId="5" borderId="62" xfId="0" applyFont="1" applyFill="1" applyBorder="1"/>
    <xf numFmtId="0" fontId="4" fillId="5" borderId="63" xfId="0" applyFont="1" applyFill="1" applyBorder="1" applyAlignment="1">
      <alignment horizontal="center"/>
    </xf>
    <xf numFmtId="0" fontId="4" fillId="5" borderId="66" xfId="0" applyFont="1" applyFill="1" applyBorder="1" applyAlignment="1">
      <alignment horizontal="center"/>
    </xf>
    <xf numFmtId="0" fontId="4" fillId="5" borderId="67" xfId="0" applyFont="1" applyFill="1" applyBorder="1" applyAlignment="1">
      <alignment horizontal="center"/>
    </xf>
    <xf numFmtId="0" fontId="4" fillId="6" borderId="33" xfId="0" applyFont="1" applyFill="1" applyBorder="1" applyAlignment="1">
      <alignment horizontal="center"/>
    </xf>
    <xf numFmtId="4" fontId="14" fillId="6" borderId="48" xfId="0" applyNumberFormat="1" applyFont="1" applyFill="1" applyBorder="1" applyAlignment="1">
      <alignment horizontal="right"/>
    </xf>
    <xf numFmtId="4" fontId="14" fillId="6" borderId="49" xfId="0" applyNumberFormat="1" applyFont="1" applyFill="1" applyBorder="1" applyAlignment="1">
      <alignment horizontal="right"/>
    </xf>
    <xf numFmtId="0" fontId="14" fillId="9" borderId="47" xfId="0" applyFont="1" applyFill="1" applyBorder="1" applyAlignment="1">
      <alignment horizontal="center"/>
    </xf>
    <xf numFmtId="0" fontId="14" fillId="9" borderId="48" xfId="0" applyFont="1" applyFill="1" applyBorder="1" applyAlignment="1">
      <alignment horizontal="center"/>
    </xf>
    <xf numFmtId="4" fontId="14" fillId="6" borderId="48" xfId="0" applyNumberFormat="1" applyFont="1" applyFill="1" applyBorder="1" applyAlignment="1">
      <alignment horizontal="center"/>
    </xf>
    <xf numFmtId="0" fontId="14" fillId="9" borderId="47" xfId="0" applyFont="1" applyFill="1" applyBorder="1" applyAlignment="1">
      <alignment horizontal="right"/>
    </xf>
    <xf numFmtId="0" fontId="14" fillId="9" borderId="48" xfId="0" applyFont="1" applyFill="1" applyBorder="1" applyAlignment="1">
      <alignment horizontal="right"/>
    </xf>
    <xf numFmtId="0" fontId="14" fillId="10" borderId="47" xfId="0" applyFont="1" applyFill="1" applyBorder="1" applyAlignment="1">
      <alignment horizontal="right"/>
    </xf>
    <xf numFmtId="0" fontId="14" fillId="10" borderId="48" xfId="0" applyFont="1" applyFill="1" applyBorder="1" applyAlignment="1">
      <alignment horizontal="right"/>
    </xf>
    <xf numFmtId="3" fontId="14" fillId="6" borderId="49" xfId="0" applyNumberFormat="1" applyFont="1" applyFill="1" applyBorder="1" applyAlignment="1">
      <alignment horizontal="center"/>
    </xf>
    <xf numFmtId="0" fontId="4" fillId="9" borderId="9" xfId="0" applyFont="1" applyFill="1" applyBorder="1"/>
    <xf numFmtId="0" fontId="3" fillId="9" borderId="9" xfId="0" applyFont="1" applyFill="1" applyBorder="1"/>
    <xf numFmtId="0" fontId="4" fillId="11" borderId="9" xfId="0" applyFont="1" applyFill="1" applyBorder="1"/>
    <xf numFmtId="0" fontId="3" fillId="4" borderId="44" xfId="0" applyFont="1" applyFill="1" applyBorder="1"/>
    <xf numFmtId="0" fontId="3" fillId="4" borderId="90" xfId="0" applyFont="1" applyFill="1" applyBorder="1"/>
    <xf numFmtId="0" fontId="3" fillId="4" borderId="45" xfId="0" applyFont="1" applyFill="1" applyBorder="1"/>
    <xf numFmtId="0" fontId="3" fillId="4" borderId="62" xfId="0" applyFont="1" applyFill="1" applyBorder="1"/>
    <xf numFmtId="0" fontId="4" fillId="4" borderId="94" xfId="0" applyFont="1" applyFill="1" applyBorder="1"/>
    <xf numFmtId="0" fontId="3" fillId="4" borderId="95" xfId="0" applyFont="1" applyFill="1" applyBorder="1"/>
    <xf numFmtId="0" fontId="3" fillId="4" borderId="96" xfId="0" applyFont="1" applyFill="1" applyBorder="1"/>
    <xf numFmtId="0" fontId="3" fillId="4" borderId="97" xfId="0" applyFont="1" applyFill="1" applyBorder="1"/>
    <xf numFmtId="0" fontId="3" fillId="4" borderId="100" xfId="0" applyFont="1" applyFill="1" applyBorder="1"/>
    <xf numFmtId="0" fontId="15" fillId="4" borderId="32" xfId="0" applyFont="1" applyFill="1" applyBorder="1"/>
    <xf numFmtId="0" fontId="3" fillId="11" borderId="31" xfId="0" applyFont="1" applyFill="1" applyBorder="1"/>
    <xf numFmtId="0" fontId="3" fillId="11" borderId="1" xfId="0" applyFont="1" applyFill="1" applyBorder="1"/>
    <xf numFmtId="42" fontId="3" fillId="6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2" fontId="3" fillId="6" borderId="1" xfId="0" applyNumberFormat="1" applyFont="1" applyFill="1" applyBorder="1"/>
    <xf numFmtId="0" fontId="3" fillId="11" borderId="33" xfId="0" applyFont="1" applyFill="1" applyBorder="1"/>
    <xf numFmtId="0" fontId="3" fillId="11" borderId="103" xfId="0" applyFont="1" applyFill="1" applyBorder="1"/>
    <xf numFmtId="0" fontId="3" fillId="11" borderId="73" xfId="0" applyFont="1" applyFill="1" applyBorder="1"/>
    <xf numFmtId="42" fontId="3" fillId="6" borderId="9" xfId="0" applyNumberFormat="1" applyFont="1" applyFill="1" applyBorder="1" applyAlignment="1">
      <alignment horizontal="left"/>
    </xf>
    <xf numFmtId="0" fontId="3" fillId="11" borderId="104" xfId="0" applyFont="1" applyFill="1" applyBorder="1"/>
    <xf numFmtId="0" fontId="3" fillId="11" borderId="105" xfId="0" applyFont="1" applyFill="1" applyBorder="1"/>
    <xf numFmtId="42" fontId="3" fillId="6" borderId="41" xfId="0" applyNumberFormat="1" applyFont="1" applyFill="1" applyBorder="1" applyAlignment="1">
      <alignment horizontal="left"/>
    </xf>
    <xf numFmtId="0" fontId="3" fillId="4" borderId="41" xfId="0" applyFont="1" applyFill="1" applyBorder="1" applyAlignment="1">
      <alignment horizontal="center"/>
    </xf>
    <xf numFmtId="4" fontId="3" fillId="6" borderId="41" xfId="0" applyNumberFormat="1" applyFont="1" applyFill="1" applyBorder="1"/>
    <xf numFmtId="0" fontId="3" fillId="11" borderId="41" xfId="0" applyFont="1" applyFill="1" applyBorder="1"/>
    <xf numFmtId="0" fontId="3" fillId="11" borderId="43" xfId="0" applyFont="1" applyFill="1" applyBorder="1"/>
    <xf numFmtId="0" fontId="3" fillId="3" borderId="106" xfId="0" applyFont="1" applyFill="1" applyBorder="1"/>
    <xf numFmtId="0" fontId="3" fillId="3" borderId="9" xfId="0" applyFont="1" applyFill="1" applyBorder="1"/>
    <xf numFmtId="0" fontId="3" fillId="11" borderId="74" xfId="0" applyFont="1" applyFill="1" applyBorder="1"/>
    <xf numFmtId="0" fontId="3" fillId="11" borderId="75" xfId="0" applyFont="1" applyFill="1" applyBorder="1"/>
    <xf numFmtId="0" fontId="3" fillId="11" borderId="79" xfId="0" applyFont="1" applyFill="1" applyBorder="1" applyAlignment="1">
      <alignment horizontal="right"/>
    </xf>
    <xf numFmtId="2" fontId="3" fillId="0" borderId="80" xfId="0" applyNumberFormat="1" applyFont="1" applyBorder="1"/>
    <xf numFmtId="0" fontId="3" fillId="11" borderId="76" xfId="0" applyFont="1" applyFill="1" applyBorder="1"/>
    <xf numFmtId="0" fontId="3" fillId="12" borderId="49" xfId="0" applyFont="1" applyFill="1" applyBorder="1" applyAlignment="1">
      <alignment horizontal="center"/>
    </xf>
    <xf numFmtId="0" fontId="3" fillId="11" borderId="58" xfId="0" applyFont="1" applyFill="1" applyBorder="1"/>
    <xf numFmtId="0" fontId="3" fillId="11" borderId="108" xfId="0" applyFont="1" applyFill="1" applyBorder="1"/>
    <xf numFmtId="0" fontId="3" fillId="11" borderId="109" xfId="0" applyFont="1" applyFill="1" applyBorder="1" applyAlignment="1">
      <alignment horizontal="right"/>
    </xf>
    <xf numFmtId="2" fontId="3" fillId="6" borderId="110" xfId="0" applyNumberFormat="1" applyFont="1" applyFill="1" applyBorder="1"/>
    <xf numFmtId="0" fontId="3" fillId="11" borderId="111" xfId="0" applyFont="1" applyFill="1" applyBorder="1"/>
    <xf numFmtId="0" fontId="3" fillId="3" borderId="9" xfId="0" applyFont="1" applyFill="1" applyBorder="1" applyAlignment="1">
      <alignment horizontal="right"/>
    </xf>
    <xf numFmtId="0" fontId="3" fillId="3" borderId="112" xfId="0" applyFont="1" applyFill="1" applyBorder="1"/>
    <xf numFmtId="0" fontId="3" fillId="11" borderId="79" xfId="0" applyFont="1" applyFill="1" applyBorder="1"/>
    <xf numFmtId="2" fontId="3" fillId="6" borderId="80" xfId="0" applyNumberFormat="1" applyFont="1" applyFill="1" applyBorder="1"/>
    <xf numFmtId="0" fontId="3" fillId="4" borderId="80" xfId="0" applyFont="1" applyFill="1" applyBorder="1" applyAlignment="1">
      <alignment horizontal="center"/>
    </xf>
    <xf numFmtId="0" fontId="3" fillId="11" borderId="80" xfId="0" applyFont="1" applyFill="1" applyBorder="1"/>
    <xf numFmtId="10" fontId="3" fillId="6" borderId="80" xfId="0" applyNumberFormat="1" applyFont="1" applyFill="1" applyBorder="1" applyAlignment="1">
      <alignment horizontal="center"/>
    </xf>
    <xf numFmtId="0" fontId="3" fillId="11" borderId="109" xfId="0" applyFont="1" applyFill="1" applyBorder="1"/>
    <xf numFmtId="0" fontId="3" fillId="4" borderId="110" xfId="0" applyFont="1" applyFill="1" applyBorder="1" applyAlignment="1">
      <alignment horizontal="center"/>
    </xf>
    <xf numFmtId="0" fontId="3" fillId="11" borderId="110" xfId="0" applyFont="1" applyFill="1" applyBorder="1"/>
    <xf numFmtId="2" fontId="3" fillId="6" borderId="110" xfId="0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4" fontId="3" fillId="6" borderId="80" xfId="0" applyNumberFormat="1" applyFont="1" applyFill="1" applyBorder="1"/>
    <xf numFmtId="4" fontId="3" fillId="6" borderId="1" xfId="0" applyNumberFormat="1" applyFont="1" applyFill="1" applyBorder="1"/>
    <xf numFmtId="0" fontId="3" fillId="11" borderId="113" xfId="0" applyFont="1" applyFill="1" applyBorder="1"/>
    <xf numFmtId="0" fontId="3" fillId="11" borderId="114" xfId="0" applyFont="1" applyFill="1" applyBorder="1"/>
    <xf numFmtId="0" fontId="3" fillId="0" borderId="1" xfId="0" applyFont="1" applyBorder="1"/>
    <xf numFmtId="10" fontId="3" fillId="6" borderId="1" xfId="0" applyNumberFormat="1" applyFont="1" applyFill="1" applyBorder="1"/>
    <xf numFmtId="3" fontId="3" fillId="6" borderId="41" xfId="0" applyNumberFormat="1" applyFont="1" applyFill="1" applyBorder="1"/>
    <xf numFmtId="10" fontId="3" fillId="6" borderId="41" xfId="0" applyNumberFormat="1" applyFont="1" applyFill="1" applyBorder="1"/>
    <xf numFmtId="0" fontId="3" fillId="11" borderId="115" xfId="0" applyFont="1" applyFill="1" applyBorder="1"/>
    <xf numFmtId="0" fontId="3" fillId="11" borderId="116" xfId="0" applyFont="1" applyFill="1" applyBorder="1"/>
    <xf numFmtId="3" fontId="3" fillId="3" borderId="9" xfId="0" applyNumberFormat="1" applyFont="1" applyFill="1" applyBorder="1"/>
    <xf numFmtId="10" fontId="3" fillId="3" borderId="9" xfId="0" applyNumberFormat="1" applyFont="1" applyFill="1" applyBorder="1"/>
    <xf numFmtId="1" fontId="15" fillId="4" borderId="117" xfId="0" applyNumberFormat="1" applyFont="1" applyFill="1" applyBorder="1" applyAlignment="1">
      <alignment horizontal="center"/>
    </xf>
    <xf numFmtId="1" fontId="15" fillId="4" borderId="118" xfId="0" applyNumberFormat="1" applyFont="1" applyFill="1" applyBorder="1" applyAlignment="1">
      <alignment horizontal="center"/>
    </xf>
    <xf numFmtId="1" fontId="15" fillId="4" borderId="121" xfId="0" applyNumberFormat="1" applyFont="1" applyFill="1" applyBorder="1" applyAlignment="1">
      <alignment horizontal="center"/>
    </xf>
    <xf numFmtId="0" fontId="15" fillId="4" borderId="121" xfId="0" applyFont="1" applyFill="1" applyBorder="1" applyAlignment="1">
      <alignment horizontal="center"/>
    </xf>
    <xf numFmtId="0" fontId="15" fillId="4" borderId="122" xfId="0" applyFont="1" applyFill="1" applyBorder="1"/>
    <xf numFmtId="0" fontId="15" fillId="6" borderId="123" xfId="0" applyFont="1" applyFill="1" applyBorder="1" applyAlignment="1">
      <alignment horizontal="center"/>
    </xf>
    <xf numFmtId="0" fontId="15" fillId="6" borderId="124" xfId="0" applyFont="1" applyFill="1" applyBorder="1" applyAlignment="1">
      <alignment horizontal="center"/>
    </xf>
    <xf numFmtId="10" fontId="15" fillId="6" borderId="40" xfId="0" applyNumberFormat="1" applyFont="1" applyFill="1" applyBorder="1" applyAlignment="1">
      <alignment horizontal="center"/>
    </xf>
    <xf numFmtId="10" fontId="15" fillId="6" borderId="115" xfId="0" applyNumberFormat="1" applyFont="1" applyFill="1" applyBorder="1" applyAlignment="1">
      <alignment horizontal="center"/>
    </xf>
    <xf numFmtId="10" fontId="15" fillId="6" borderId="4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14" fillId="5" borderId="20" xfId="0" applyFont="1" applyFill="1" applyBorder="1" applyAlignment="1">
      <alignment horizontal="center" wrapText="1"/>
    </xf>
    <xf numFmtId="0" fontId="13" fillId="0" borderId="25" xfId="0" applyFont="1" applyBorder="1"/>
    <xf numFmtId="0" fontId="14" fillId="5" borderId="21" xfId="0" applyFont="1" applyFill="1" applyBorder="1" applyAlignment="1">
      <alignment horizontal="center" wrapText="1"/>
    </xf>
    <xf numFmtId="0" fontId="13" fillId="0" borderId="26" xfId="0" applyFont="1" applyBorder="1"/>
    <xf numFmtId="0" fontId="12" fillId="3" borderId="10" xfId="0" applyFont="1" applyFill="1" applyBorder="1" applyAlignment="1">
      <alignment horizontal="left"/>
    </xf>
    <xf numFmtId="0" fontId="13" fillId="0" borderId="11" xfId="0" applyFont="1" applyBorder="1"/>
    <xf numFmtId="0" fontId="13" fillId="0" borderId="12" xfId="0" applyFont="1" applyBorder="1"/>
    <xf numFmtId="0" fontId="14" fillId="4" borderId="13" xfId="0" applyFont="1" applyFill="1" applyBorder="1" applyAlignment="1">
      <alignment horizontal="center"/>
    </xf>
    <xf numFmtId="0" fontId="13" fillId="0" borderId="14" xfId="0" applyFont="1" applyBorder="1"/>
    <xf numFmtId="0" fontId="13" fillId="0" borderId="15" xfId="0" applyFont="1" applyBorder="1"/>
    <xf numFmtId="0" fontId="14" fillId="4" borderId="16" xfId="0" applyFont="1" applyFill="1" applyBorder="1" applyAlignment="1">
      <alignment horizontal="center" wrapText="1"/>
    </xf>
    <xf numFmtId="0" fontId="13" fillId="0" borderId="22" xfId="0" applyFont="1" applyBorder="1"/>
    <xf numFmtId="0" fontId="13" fillId="0" borderId="27" xfId="0" applyFont="1" applyBorder="1"/>
    <xf numFmtId="0" fontId="14" fillId="4" borderId="17" xfId="0" applyFont="1" applyFill="1" applyBorder="1" applyAlignment="1">
      <alignment horizontal="center" wrapText="1"/>
    </xf>
    <xf numFmtId="0" fontId="13" fillId="0" borderId="23" xfId="0" applyFont="1" applyBorder="1"/>
    <xf numFmtId="0" fontId="13" fillId="0" borderId="28" xfId="0" applyFont="1" applyBorder="1"/>
    <xf numFmtId="0" fontId="4" fillId="5" borderId="16" xfId="0" applyFont="1" applyFill="1" applyBorder="1" applyAlignment="1">
      <alignment horizontal="center" wrapText="1"/>
    </xf>
    <xf numFmtId="0" fontId="13" fillId="0" borderId="24" xfId="0" applyFont="1" applyBorder="1"/>
    <xf numFmtId="0" fontId="14" fillId="5" borderId="19" xfId="0" applyFont="1" applyFill="1" applyBorder="1" applyAlignment="1">
      <alignment horizontal="center" wrapText="1"/>
    </xf>
    <xf numFmtId="0" fontId="4" fillId="5" borderId="18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/>
    </xf>
    <xf numFmtId="0" fontId="13" fillId="0" borderId="53" xfId="0" applyFont="1" applyBorder="1"/>
    <xf numFmtId="0" fontId="13" fillId="0" borderId="54" xfId="0" applyFont="1" applyBorder="1"/>
    <xf numFmtId="0" fontId="14" fillId="5" borderId="16" xfId="0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/>
    </xf>
    <xf numFmtId="0" fontId="6" fillId="7" borderId="52" xfId="0" applyFont="1" applyFill="1" applyBorder="1" applyAlignment="1">
      <alignment horizontal="center"/>
    </xf>
    <xf numFmtId="0" fontId="14" fillId="4" borderId="55" xfId="0" applyFont="1" applyFill="1" applyBorder="1" applyAlignment="1">
      <alignment horizontal="center" vertical="center" wrapText="1"/>
    </xf>
    <xf numFmtId="0" fontId="13" fillId="0" borderId="56" xfId="0" applyFont="1" applyBorder="1"/>
    <xf numFmtId="0" fontId="13" fillId="0" borderId="57" xfId="0" applyFont="1" applyBorder="1"/>
    <xf numFmtId="0" fontId="13" fillId="0" borderId="59" xfId="0" applyFont="1" applyBorder="1"/>
    <xf numFmtId="0" fontId="13" fillId="0" borderId="2" xfId="0" applyFont="1" applyBorder="1"/>
    <xf numFmtId="0" fontId="13" fillId="0" borderId="60" xfId="0" applyFont="1" applyBorder="1"/>
    <xf numFmtId="0" fontId="14" fillId="4" borderId="55" xfId="0" applyFont="1" applyFill="1" applyBorder="1" applyAlignment="1">
      <alignment horizontal="center" wrapText="1"/>
    </xf>
    <xf numFmtId="0" fontId="14" fillId="4" borderId="61" xfId="0" applyFont="1" applyFill="1" applyBorder="1" applyAlignment="1">
      <alignment horizontal="center" wrapText="1"/>
    </xf>
    <xf numFmtId="0" fontId="13" fillId="0" borderId="65" xfId="0" applyFont="1" applyBorder="1"/>
    <xf numFmtId="0" fontId="13" fillId="0" borderId="69" xfId="0" applyFont="1" applyBorder="1"/>
    <xf numFmtId="0" fontId="14" fillId="8" borderId="64" xfId="0" applyFont="1" applyFill="1" applyBorder="1" applyAlignment="1">
      <alignment horizontal="center" wrapText="1"/>
    </xf>
    <xf numFmtId="0" fontId="13" fillId="0" borderId="68" xfId="0" applyFont="1" applyBorder="1"/>
    <xf numFmtId="0" fontId="14" fillId="8" borderId="20" xfId="0" applyFont="1" applyFill="1" applyBorder="1" applyAlignment="1">
      <alignment horizontal="center" wrapText="1"/>
    </xf>
    <xf numFmtId="0" fontId="13" fillId="0" borderId="83" xfId="0" applyFont="1" applyBorder="1"/>
    <xf numFmtId="0" fontId="13" fillId="0" borderId="84" xfId="0" applyFont="1" applyBorder="1"/>
    <xf numFmtId="0" fontId="14" fillId="8" borderId="21" xfId="0" applyFont="1" applyFill="1" applyBorder="1" applyAlignment="1">
      <alignment horizontal="center" wrapText="1"/>
    </xf>
    <xf numFmtId="0" fontId="6" fillId="3" borderId="85" xfId="0" applyFont="1" applyFill="1" applyBorder="1" applyAlignment="1">
      <alignment horizontal="center"/>
    </xf>
    <xf numFmtId="0" fontId="13" fillId="0" borderId="86" xfId="0" applyFont="1" applyBorder="1"/>
    <xf numFmtId="0" fontId="13" fillId="0" borderId="87" xfId="0" applyFont="1" applyBorder="1"/>
    <xf numFmtId="0" fontId="6" fillId="3" borderId="88" xfId="0" applyFont="1" applyFill="1" applyBorder="1" applyAlignment="1">
      <alignment horizontal="center"/>
    </xf>
    <xf numFmtId="0" fontId="13" fillId="0" borderId="89" xfId="0" applyFont="1" applyBorder="1"/>
    <xf numFmtId="0" fontId="15" fillId="4" borderId="91" xfId="0" applyFont="1" applyFill="1" applyBorder="1" applyAlignment="1">
      <alignment horizontal="center" wrapText="1"/>
    </xf>
    <xf numFmtId="0" fontId="13" fillId="0" borderId="92" xfId="0" applyFont="1" applyBorder="1"/>
    <xf numFmtId="0" fontId="13" fillId="0" borderId="30" xfId="0" applyFont="1" applyBorder="1"/>
    <xf numFmtId="0" fontId="13" fillId="0" borderId="98" xfId="0" applyFont="1" applyBorder="1"/>
    <xf numFmtId="0" fontId="15" fillId="4" borderId="93" xfId="0" applyFont="1" applyFill="1" applyBorder="1" applyAlignment="1">
      <alignment horizontal="center" wrapText="1"/>
    </xf>
    <xf numFmtId="0" fontId="13" fillId="0" borderId="99" xfId="0" applyFont="1" applyBorder="1"/>
    <xf numFmtId="0" fontId="15" fillId="4" borderId="101" xfId="0" applyFont="1" applyFill="1" applyBorder="1" applyAlignment="1">
      <alignment horizontal="center"/>
    </xf>
    <xf numFmtId="0" fontId="13" fillId="0" borderId="102" xfId="0" applyFont="1" applyBorder="1"/>
    <xf numFmtId="0" fontId="3" fillId="11" borderId="52" xfId="0" applyFont="1" applyFill="1" applyBorder="1" applyAlignment="1">
      <alignment horizontal="center"/>
    </xf>
    <xf numFmtId="0" fontId="13" fillId="0" borderId="107" xfId="0" applyFont="1" applyBorder="1"/>
    <xf numFmtId="0" fontId="12" fillId="3" borderId="88" xfId="0" applyFont="1" applyFill="1" applyBorder="1" applyAlignment="1">
      <alignment horizontal="left"/>
    </xf>
    <xf numFmtId="0" fontId="15" fillId="6" borderId="125" xfId="0" applyFont="1" applyFill="1" applyBorder="1" applyAlignment="1">
      <alignment horizontal="center"/>
    </xf>
    <xf numFmtId="0" fontId="13" fillId="0" borderId="126" xfId="0" applyFont="1" applyBorder="1"/>
    <xf numFmtId="10" fontId="15" fillId="6" borderId="42" xfId="0" applyNumberFormat="1" applyFont="1" applyFill="1" applyBorder="1" applyAlignment="1">
      <alignment horizontal="center"/>
    </xf>
    <xf numFmtId="0" fontId="13" fillId="0" borderId="128" xfId="0" applyFont="1" applyBorder="1"/>
    <xf numFmtId="1" fontId="15" fillId="4" borderId="119" xfId="0" applyNumberFormat="1" applyFont="1" applyFill="1" applyBorder="1" applyAlignment="1">
      <alignment horizontal="center"/>
    </xf>
    <xf numFmtId="0" fontId="13" fillId="0" borderId="120" xfId="0" applyFont="1" applyBorder="1"/>
    <xf numFmtId="0" fontId="15" fillId="6" borderId="127" xfId="0" applyFont="1" applyFill="1" applyBorder="1" applyAlignment="1">
      <alignment horizontal="center" vertical="center"/>
    </xf>
    <xf numFmtId="0" fontId="4" fillId="9" borderId="129" xfId="0" applyFont="1" applyFill="1" applyBorder="1" applyAlignment="1">
      <alignment horizontal="left"/>
    </xf>
    <xf numFmtId="0" fontId="13" fillId="0" borderId="13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600" b="1" i="0">
                <a:solidFill>
                  <a:srgbClr val="000000"/>
                </a:solidFill>
                <a:latin typeface="Arial"/>
              </a:defRPr>
            </a:pPr>
            <a:r>
              <a:rPr lang="en-US" sz="1600" b="1" i="0">
                <a:solidFill>
                  <a:srgbClr val="000000"/>
                </a:solidFill>
                <a:latin typeface="Arial"/>
              </a:rPr>
              <a:t>Labor Mix</a:t>
            </a:r>
          </a:p>
        </c:rich>
      </c:tx>
      <c:layout>
        <c:manualLayout>
          <c:xMode val="edge"/>
          <c:yMode val="edge"/>
          <c:x val="0.39600000000000007"/>
          <c:y val="4.2056170725418764E-2"/>
        </c:manualLayout>
      </c:layout>
      <c:overlay val="0"/>
    </c:title>
    <c:autoTitleDeleted val="0"/>
    <c:view3D>
      <c:rotX val="5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xMode val="edge"/>
          <c:yMode val="edge"/>
          <c:x val="0.252"/>
          <c:y val="0.31308482651145081"/>
          <c:w val="0.49800000000000005"/>
          <c:h val="0.46261787797960641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4F81BD"/>
              </a:solidFill>
            </c:spPr>
            <c:extLst>
              <c:ext xmlns:c16="http://schemas.microsoft.com/office/drawing/2014/chart" uri="{C3380CC4-5D6E-409C-BE32-E72D297353CC}">
                <c16:uniqueId val="{00000001-2CCD-43A3-975B-F88828B6A5D1}"/>
              </c:ext>
            </c:extLst>
          </c:dPt>
          <c:dPt>
            <c:idx val="1"/>
            <c:bubble3D val="0"/>
            <c:spPr>
              <a:solidFill>
                <a:srgbClr val="993366"/>
              </a:solidFill>
            </c:spPr>
            <c:extLst>
              <c:ext xmlns:c16="http://schemas.microsoft.com/office/drawing/2014/chart" uri="{C3380CC4-5D6E-409C-BE32-E72D297353CC}">
                <c16:uniqueId val="{00000003-2CCD-43A3-975B-F88828B6A5D1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</c:spPr>
            <c:extLst>
              <c:ext xmlns:c16="http://schemas.microsoft.com/office/drawing/2014/chart" uri="{C3380CC4-5D6E-409C-BE32-E72D297353CC}">
                <c16:uniqueId val="{00000005-2CCD-43A3-975B-F88828B6A5D1}"/>
              </c:ext>
            </c:extLst>
          </c:dPt>
          <c:cat>
            <c:strRef>
              <c:f>'Summary Report'!$J$20:$J$22</c:f>
              <c:strCache>
                <c:ptCount val="3"/>
                <c:pt idx="0">
                  <c:v>Percent Competitive</c:v>
                </c:pt>
                <c:pt idx="1">
                  <c:v>Percent Maintenance </c:v>
                </c:pt>
                <c:pt idx="2">
                  <c:v>Percent Repair </c:v>
                </c:pt>
              </c:strCache>
            </c:strRef>
          </c:cat>
          <c:val>
            <c:numRef>
              <c:f>'Summary Report'!$I$20:$I$22</c:f>
              <c:numCache>
                <c:formatCode>0.00%</c:formatCode>
                <c:ptCount val="3"/>
                <c:pt idx="0">
                  <c:v>0.23084487098804277</c:v>
                </c:pt>
                <c:pt idx="1">
                  <c:v>0.18309471365638769</c:v>
                </c:pt>
                <c:pt idx="2">
                  <c:v>0.58606041535556952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D-43A3-975B-F88828B6A5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0.13"/>
          <c:y val="0.85981504594189451"/>
        </c:manualLayout>
      </c:layout>
      <c:overlay val="0"/>
      <c:txPr>
        <a:bodyPr/>
        <a:lstStyle/>
        <a:p>
          <a:pPr lvl="0">
            <a:defRPr sz="800" b="0" i="0">
              <a:solidFill>
                <a:srgbClr val="000000"/>
              </a:solidFill>
              <a:latin typeface="Arial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352425</xdr:colOff>
      <xdr:row>1</xdr:row>
      <xdr:rowOff>47625</xdr:rowOff>
    </xdr:from>
    <xdr:ext cx="2095500" cy="7810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561975</xdr:colOff>
      <xdr:row>29</xdr:row>
      <xdr:rowOff>85725</xdr:rowOff>
    </xdr:from>
    <xdr:ext cx="5505450" cy="20383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0"/>
  <sheetViews>
    <sheetView showGridLines="0" workbookViewId="0"/>
  </sheetViews>
  <sheetFormatPr defaultColWidth="12.5703125" defaultRowHeight="15" customHeight="1" x14ac:dyDescent="0.2"/>
  <cols>
    <col min="1" max="1" width="7.140625" customWidth="1"/>
    <col min="2" max="2" width="7.7109375" customWidth="1"/>
    <col min="3" max="3" width="7.140625" customWidth="1"/>
    <col min="4" max="5" width="7.28515625" customWidth="1"/>
    <col min="6" max="6" width="7.140625" customWidth="1"/>
    <col min="7" max="10" width="8.5703125" customWidth="1"/>
    <col min="11" max="11" width="14.140625" customWidth="1"/>
    <col min="12" max="26" width="8.5703125" customWidth="1"/>
  </cols>
  <sheetData>
    <row r="1" spans="1:11" ht="12.75" customHeight="1" x14ac:dyDescent="0.2"/>
    <row r="2" spans="1:11" ht="12.75" customHeight="1" x14ac:dyDescent="0.2"/>
    <row r="3" spans="1:11" ht="18" customHeight="1" x14ac:dyDescent="0.2"/>
    <row r="4" spans="1:11" ht="12.75" hidden="1" customHeight="1" x14ac:dyDescent="0.2"/>
    <row r="5" spans="1:11" ht="12.75" customHeight="1" x14ac:dyDescent="0.2"/>
    <row r="6" spans="1:11" ht="12.75" customHeight="1" x14ac:dyDescent="0.2"/>
    <row r="7" spans="1:11" ht="12.75" customHeight="1" x14ac:dyDescent="0.2"/>
    <row r="8" spans="1:11" ht="44.25" customHeight="1" x14ac:dyDescent="0.6">
      <c r="A8" s="217" t="s">
        <v>0</v>
      </c>
      <c r="B8" s="218"/>
      <c r="C8" s="218"/>
      <c r="D8" s="218"/>
      <c r="E8" s="218"/>
      <c r="F8" s="218"/>
      <c r="G8" s="218"/>
      <c r="H8" s="218"/>
      <c r="I8" s="218"/>
      <c r="J8" s="218"/>
    </row>
    <row r="9" spans="1:11" ht="44.25" customHeight="1" x14ac:dyDescent="0.55000000000000004">
      <c r="A9" s="219" t="s">
        <v>1</v>
      </c>
      <c r="B9" s="218"/>
      <c r="C9" s="218"/>
      <c r="D9" s="218"/>
      <c r="E9" s="218"/>
      <c r="F9" s="218"/>
      <c r="G9" s="218"/>
      <c r="H9" s="218"/>
      <c r="I9" s="218"/>
      <c r="J9" s="218"/>
      <c r="K9" s="1">
        <f ca="1">TODAY()</f>
        <v>45453</v>
      </c>
    </row>
    <row r="10" spans="1:11" ht="12.75" customHeight="1" x14ac:dyDescent="0.2"/>
    <row r="11" spans="1:11" ht="12.75" customHeight="1" x14ac:dyDescent="0.2"/>
    <row r="12" spans="1:11" ht="12.75" customHeight="1" x14ac:dyDescent="0.2"/>
    <row r="13" spans="1:11" ht="12.75" customHeight="1" x14ac:dyDescent="0.2"/>
    <row r="14" spans="1:11" ht="12.75" customHeight="1" x14ac:dyDescent="0.2"/>
    <row r="15" spans="1:11" ht="12.75" customHeight="1" x14ac:dyDescent="0.2"/>
    <row r="16" spans="1:11" ht="12.75" customHeight="1" x14ac:dyDescent="0.2"/>
    <row r="17" spans="1:10" ht="12.75" customHeight="1" x14ac:dyDescent="0.2"/>
    <row r="18" spans="1:10" ht="12.75" customHeight="1" x14ac:dyDescent="0.2">
      <c r="A18" s="2"/>
      <c r="B18" s="2"/>
      <c r="C18" s="2"/>
      <c r="D18" s="2"/>
      <c r="E18" s="2"/>
      <c r="F18" s="2"/>
      <c r="G18" s="2"/>
    </row>
    <row r="19" spans="1:10" ht="12.75" customHeight="1" x14ac:dyDescent="0.2">
      <c r="A19" s="2"/>
      <c r="B19" s="2"/>
      <c r="C19" s="2"/>
      <c r="D19" s="2"/>
      <c r="E19" s="2"/>
      <c r="F19" s="2"/>
      <c r="G19" s="2"/>
    </row>
    <row r="20" spans="1:10" ht="12.75" customHeight="1" x14ac:dyDescent="0.2">
      <c r="A20" s="2"/>
      <c r="B20" s="2"/>
      <c r="C20" s="2"/>
      <c r="D20" s="2"/>
      <c r="E20" s="2"/>
      <c r="F20" s="2"/>
      <c r="G20" s="2"/>
    </row>
    <row r="21" spans="1:10" ht="12.75" customHeight="1" x14ac:dyDescent="0.35">
      <c r="A21" s="3"/>
      <c r="B21" s="3" t="s">
        <v>2</v>
      </c>
      <c r="C21" s="4"/>
      <c r="D21" s="4"/>
      <c r="E21" s="4"/>
      <c r="F21" s="2"/>
      <c r="G21" s="2"/>
    </row>
    <row r="22" spans="1:10" ht="12.75" customHeight="1" x14ac:dyDescent="0.3">
      <c r="A22" s="5" t="s">
        <v>3</v>
      </c>
    </row>
    <row r="23" spans="1:10" ht="12.75" customHeight="1" x14ac:dyDescent="0.3">
      <c r="A23" s="6"/>
      <c r="B23" s="2"/>
      <c r="C23" s="2"/>
      <c r="D23" s="2"/>
      <c r="E23" s="2"/>
      <c r="F23" s="2"/>
      <c r="G23" s="2"/>
    </row>
    <row r="24" spans="1:10" ht="12.75" customHeight="1" x14ac:dyDescent="0.3">
      <c r="A24" s="7"/>
      <c r="B24" s="4" t="s">
        <v>4</v>
      </c>
      <c r="C24" s="4"/>
      <c r="D24" s="4"/>
      <c r="E24" s="4"/>
      <c r="F24" s="2"/>
      <c r="G24" s="2"/>
    </row>
    <row r="25" spans="1:10" ht="12.75" customHeight="1" x14ac:dyDescent="0.3">
      <c r="A25" s="5" t="s">
        <v>5</v>
      </c>
    </row>
    <row r="26" spans="1:10" ht="12.75" customHeight="1" x14ac:dyDescent="0.2">
      <c r="A26" s="2"/>
      <c r="B26" s="2"/>
      <c r="C26" s="2"/>
      <c r="D26" s="2"/>
      <c r="E26" s="2"/>
      <c r="F26" s="2"/>
      <c r="G26" s="2"/>
    </row>
    <row r="27" spans="1:10" ht="12.75" customHeight="1" x14ac:dyDescent="0.3">
      <c r="A27" s="8"/>
      <c r="B27" s="4"/>
      <c r="C27" s="4" t="s">
        <v>6</v>
      </c>
      <c r="D27" s="4"/>
      <c r="E27" s="4"/>
      <c r="F27" s="2"/>
      <c r="G27" s="2"/>
    </row>
    <row r="28" spans="1:10" ht="12.75" customHeight="1" x14ac:dyDescent="0.3">
      <c r="A28" s="5" t="s">
        <v>7</v>
      </c>
      <c r="H28" s="220"/>
      <c r="I28" s="218"/>
      <c r="J28" s="218"/>
    </row>
    <row r="29" spans="1:10" ht="15" customHeight="1" x14ac:dyDescent="0.2">
      <c r="H29" s="218"/>
      <c r="I29" s="218"/>
      <c r="J29" s="218"/>
    </row>
    <row r="30" spans="1:10" ht="12.75" customHeight="1" x14ac:dyDescent="0.2">
      <c r="H30" s="218"/>
      <c r="I30" s="218"/>
      <c r="J30" s="218"/>
    </row>
    <row r="31" spans="1:10" ht="12.75" customHeight="1" x14ac:dyDescent="0.2">
      <c r="H31" s="218"/>
      <c r="I31" s="218"/>
      <c r="J31" s="218"/>
    </row>
    <row r="32" spans="1:10" ht="12.75" customHeight="1" x14ac:dyDescent="0.2">
      <c r="H32" s="218"/>
      <c r="I32" s="218"/>
      <c r="J32" s="218"/>
    </row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3">
    <mergeCell ref="A8:J8"/>
    <mergeCell ref="A9:J9"/>
    <mergeCell ref="H28:J32"/>
  </mergeCells>
  <printOptions horizontalCentered="1"/>
  <pageMargins left="1" right="2.0452781371280726" top="1" bottom="2.2652005174644243" header="0" footer="0"/>
  <pageSetup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0"/>
  <sheetViews>
    <sheetView showGridLines="0" topLeftCell="B1" workbookViewId="0"/>
  </sheetViews>
  <sheetFormatPr defaultColWidth="12.5703125" defaultRowHeight="15" customHeight="1" x14ac:dyDescent="0.2"/>
  <cols>
    <col min="1" max="1" width="8.5703125" hidden="1" customWidth="1"/>
    <col min="2" max="2" width="9.7109375" customWidth="1"/>
    <col min="3" max="3" width="17.85546875" customWidth="1"/>
    <col min="4" max="4" width="9.140625" customWidth="1"/>
    <col min="5" max="6" width="9.140625" hidden="1" customWidth="1"/>
    <col min="7" max="26" width="8.5703125" customWidth="1"/>
  </cols>
  <sheetData>
    <row r="1" spans="2:4" ht="35.25" customHeight="1" x14ac:dyDescent="0.2">
      <c r="B1" s="9" t="s">
        <v>8</v>
      </c>
      <c r="C1" s="10" t="s">
        <v>9</v>
      </c>
    </row>
    <row r="2" spans="2:4" ht="12.75" customHeight="1" x14ac:dyDescent="0.25">
      <c r="B2" s="11">
        <v>10</v>
      </c>
      <c r="C2" s="12">
        <v>30</v>
      </c>
    </row>
    <row r="3" spans="2:4" ht="12.75" customHeight="1" x14ac:dyDescent="0.25">
      <c r="B3" s="11">
        <v>1246</v>
      </c>
      <c r="C3" s="12">
        <v>19</v>
      </c>
    </row>
    <row r="4" spans="2:4" ht="12.75" customHeight="1" x14ac:dyDescent="0.25">
      <c r="B4" s="11">
        <v>1463</v>
      </c>
      <c r="C4" s="12">
        <v>33</v>
      </c>
    </row>
    <row r="5" spans="2:4" ht="12.75" customHeight="1" x14ac:dyDescent="0.25">
      <c r="B5" s="11">
        <v>1354</v>
      </c>
      <c r="C5" s="12">
        <v>20</v>
      </c>
    </row>
    <row r="6" spans="2:4" ht="12.75" customHeight="1" x14ac:dyDescent="0.25">
      <c r="B6" s="11">
        <v>1365</v>
      </c>
      <c r="C6" s="12">
        <v>15</v>
      </c>
    </row>
    <row r="7" spans="2:4" ht="12.75" customHeight="1" x14ac:dyDescent="0.25">
      <c r="B7" s="11">
        <v>1381</v>
      </c>
      <c r="C7" s="12">
        <v>26.5</v>
      </c>
      <c r="D7" s="13" t="s">
        <v>10</v>
      </c>
    </row>
    <row r="8" spans="2:4" ht="12.75" customHeight="1" x14ac:dyDescent="0.25">
      <c r="B8" s="11">
        <v>1384</v>
      </c>
      <c r="C8" s="12">
        <v>15</v>
      </c>
    </row>
    <row r="9" spans="2:4" ht="12.75" customHeight="1" x14ac:dyDescent="0.25">
      <c r="B9" s="11">
        <v>1416</v>
      </c>
      <c r="C9" s="12">
        <v>28</v>
      </c>
    </row>
    <row r="10" spans="2:4" ht="12.75" customHeight="1" x14ac:dyDescent="0.25">
      <c r="B10" s="11">
        <v>1432</v>
      </c>
      <c r="C10" s="12">
        <v>20</v>
      </c>
    </row>
    <row r="11" spans="2:4" ht="12.75" customHeight="1" x14ac:dyDescent="0.25">
      <c r="B11" s="11">
        <v>1435</v>
      </c>
      <c r="C11" s="12">
        <v>25</v>
      </c>
    </row>
    <row r="12" spans="2:4" ht="12.75" customHeight="1" x14ac:dyDescent="0.25">
      <c r="B12" s="11">
        <v>1439</v>
      </c>
      <c r="C12" s="12">
        <v>32</v>
      </c>
    </row>
    <row r="13" spans="2:4" ht="12.75" customHeight="1" x14ac:dyDescent="0.25">
      <c r="B13" s="11">
        <v>1442</v>
      </c>
      <c r="C13" s="12">
        <v>15</v>
      </c>
    </row>
    <row r="14" spans="2:4" ht="12.75" customHeight="1" x14ac:dyDescent="0.25">
      <c r="B14" s="11">
        <v>224</v>
      </c>
      <c r="C14" s="12">
        <v>35</v>
      </c>
    </row>
    <row r="15" spans="2:4" ht="12.75" customHeight="1" x14ac:dyDescent="0.25">
      <c r="B15" s="11">
        <v>311</v>
      </c>
      <c r="C15" s="12">
        <v>40</v>
      </c>
    </row>
    <row r="16" spans="2:4" ht="12.75" customHeight="1" x14ac:dyDescent="0.25">
      <c r="B16" s="11">
        <v>318</v>
      </c>
      <c r="C16" s="12">
        <v>30</v>
      </c>
    </row>
    <row r="17" spans="2:3" ht="12.75" customHeight="1" x14ac:dyDescent="0.25">
      <c r="B17" s="11">
        <v>333</v>
      </c>
      <c r="C17" s="12">
        <v>38</v>
      </c>
    </row>
    <row r="18" spans="2:3" ht="12.75" customHeight="1" x14ac:dyDescent="0.25">
      <c r="B18" s="11">
        <v>442</v>
      </c>
      <c r="C18" s="12">
        <v>37</v>
      </c>
    </row>
    <row r="19" spans="2:3" ht="12.75" customHeight="1" x14ac:dyDescent="0.25">
      <c r="B19" s="11">
        <v>651</v>
      </c>
      <c r="C19" s="12">
        <v>24</v>
      </c>
    </row>
    <row r="20" spans="2:3" ht="12.75" customHeight="1" x14ac:dyDescent="0.25">
      <c r="B20" s="11">
        <v>666</v>
      </c>
      <c r="C20" s="12">
        <v>48</v>
      </c>
    </row>
    <row r="21" spans="2:3" ht="12.75" customHeight="1" x14ac:dyDescent="0.25">
      <c r="B21" s="11">
        <v>775</v>
      </c>
      <c r="C21" s="12">
        <v>32</v>
      </c>
    </row>
    <row r="22" spans="2:3" ht="12.75" customHeight="1" x14ac:dyDescent="0.25">
      <c r="B22" s="11">
        <v>785</v>
      </c>
      <c r="C22" s="12">
        <v>38</v>
      </c>
    </row>
    <row r="23" spans="2:3" ht="12.75" customHeight="1" x14ac:dyDescent="0.25">
      <c r="B23" s="11">
        <v>8125</v>
      </c>
      <c r="C23" s="12">
        <v>48</v>
      </c>
    </row>
    <row r="24" spans="2:3" ht="12.75" customHeight="1" x14ac:dyDescent="0.25">
      <c r="B24" s="11">
        <v>1478</v>
      </c>
      <c r="C24" s="12">
        <v>36.5</v>
      </c>
    </row>
    <row r="25" spans="2:3" ht="12.75" customHeight="1" x14ac:dyDescent="0.25">
      <c r="B25" s="11">
        <v>1333</v>
      </c>
      <c r="C25" s="12">
        <v>35</v>
      </c>
    </row>
    <row r="26" spans="2:3" ht="12.75" customHeight="1" x14ac:dyDescent="0.25">
      <c r="B26" s="11">
        <v>839</v>
      </c>
      <c r="C26" s="12">
        <v>30</v>
      </c>
    </row>
    <row r="27" spans="2:3" ht="12.75" customHeight="1" x14ac:dyDescent="0.25">
      <c r="B27" s="11">
        <v>975</v>
      </c>
      <c r="C27" s="12">
        <v>40</v>
      </c>
    </row>
    <row r="28" spans="2:3" ht="12.75" customHeight="1" x14ac:dyDescent="0.2">
      <c r="B28" s="14"/>
      <c r="C28" s="15"/>
    </row>
    <row r="29" spans="2:3" ht="12.75" customHeight="1" x14ac:dyDescent="0.2">
      <c r="B29" s="14"/>
      <c r="C29" s="15"/>
    </row>
    <row r="30" spans="2:3" ht="12.75" customHeight="1" x14ac:dyDescent="0.2">
      <c r="B30" s="14"/>
      <c r="C30" s="15"/>
    </row>
    <row r="31" spans="2:3" ht="12.75" customHeight="1" x14ac:dyDescent="0.2">
      <c r="B31" s="14"/>
      <c r="C31" s="15"/>
    </row>
    <row r="32" spans="2:3" ht="12.75" customHeight="1" x14ac:dyDescent="0.2">
      <c r="B32" s="16"/>
      <c r="C32" s="17"/>
    </row>
    <row r="33" spans="2:3" ht="12.75" customHeight="1" x14ac:dyDescent="0.2">
      <c r="B33" s="16"/>
      <c r="C33" s="17"/>
    </row>
    <row r="34" spans="2:3" ht="12.75" customHeight="1" x14ac:dyDescent="0.2">
      <c r="B34" s="16"/>
      <c r="C34" s="17"/>
    </row>
    <row r="35" spans="2:3" ht="12.75" customHeight="1" x14ac:dyDescent="0.2">
      <c r="B35" s="16"/>
      <c r="C35" s="17"/>
    </row>
    <row r="36" spans="2:3" ht="12.75" customHeight="1" x14ac:dyDescent="0.2">
      <c r="B36" s="16"/>
      <c r="C36" s="17"/>
    </row>
    <row r="37" spans="2:3" ht="12.75" customHeight="1" x14ac:dyDescent="0.2">
      <c r="B37" s="16"/>
      <c r="C37" s="17"/>
    </row>
    <row r="38" spans="2:3" ht="12.75" customHeight="1" x14ac:dyDescent="0.2">
      <c r="B38" s="16"/>
      <c r="C38" s="17"/>
    </row>
    <row r="39" spans="2:3" ht="12.75" customHeight="1" x14ac:dyDescent="0.2">
      <c r="B39" s="16"/>
      <c r="C39" s="17"/>
    </row>
    <row r="40" spans="2:3" ht="12.75" customHeight="1" x14ac:dyDescent="0.2">
      <c r="B40" s="16"/>
      <c r="C40" s="17"/>
    </row>
    <row r="41" spans="2:3" ht="12.75" customHeight="1" x14ac:dyDescent="0.2">
      <c r="B41" s="16"/>
      <c r="C41" s="17"/>
    </row>
    <row r="42" spans="2:3" ht="12.75" customHeight="1" x14ac:dyDescent="0.2">
      <c r="B42" s="16"/>
      <c r="C42" s="17"/>
    </row>
    <row r="43" spans="2:3" ht="12.75" customHeight="1" x14ac:dyDescent="0.2">
      <c r="B43" s="16"/>
      <c r="C43" s="17"/>
    </row>
    <row r="44" spans="2:3" ht="12.75" customHeight="1" x14ac:dyDescent="0.2">
      <c r="B44" s="16"/>
      <c r="C44" s="17"/>
    </row>
    <row r="45" spans="2:3" ht="12.75" customHeight="1" x14ac:dyDescent="0.2">
      <c r="B45" s="16"/>
      <c r="C45" s="17"/>
    </row>
    <row r="46" spans="2:3" ht="12.75" customHeight="1" x14ac:dyDescent="0.2">
      <c r="B46" s="16"/>
      <c r="C46" s="17"/>
    </row>
    <row r="47" spans="2:3" ht="12.75" customHeight="1" x14ac:dyDescent="0.2">
      <c r="B47" s="16"/>
      <c r="C47" s="17"/>
    </row>
    <row r="48" spans="2:3" ht="12.75" customHeight="1" x14ac:dyDescent="0.2">
      <c r="B48" s="16"/>
      <c r="C48" s="17"/>
    </row>
    <row r="49" spans="2:3" ht="12.75" customHeight="1" x14ac:dyDescent="0.2">
      <c r="B49" s="16"/>
      <c r="C49" s="17"/>
    </row>
    <row r="50" spans="2:3" ht="12.75" customHeight="1" x14ac:dyDescent="0.2">
      <c r="B50" s="16"/>
      <c r="C50" s="17"/>
    </row>
    <row r="51" spans="2:3" ht="12.75" customHeight="1" x14ac:dyDescent="0.2">
      <c r="B51" s="16"/>
      <c r="C51" s="17"/>
    </row>
    <row r="52" spans="2:3" ht="12.75" customHeight="1" x14ac:dyDescent="0.2">
      <c r="B52" s="16"/>
      <c r="C52" s="17"/>
    </row>
    <row r="53" spans="2:3" ht="12.75" customHeight="1" x14ac:dyDescent="0.2">
      <c r="B53" s="16"/>
      <c r="C53" s="17"/>
    </row>
    <row r="54" spans="2:3" ht="12.75" customHeight="1" x14ac:dyDescent="0.2">
      <c r="B54" s="16"/>
      <c r="C54" s="17"/>
    </row>
    <row r="55" spans="2:3" ht="12.75" customHeight="1" x14ac:dyDescent="0.2">
      <c r="B55" s="16"/>
      <c r="C55" s="17"/>
    </row>
    <row r="56" spans="2:3" ht="12.75" customHeight="1" x14ac:dyDescent="0.2">
      <c r="B56" s="16"/>
      <c r="C56" s="17"/>
    </row>
    <row r="57" spans="2:3" ht="12.75" customHeight="1" x14ac:dyDescent="0.2">
      <c r="B57" s="16"/>
      <c r="C57" s="17"/>
    </row>
    <row r="58" spans="2:3" ht="12.75" customHeight="1" x14ac:dyDescent="0.2">
      <c r="B58" s="16"/>
      <c r="C58" s="17"/>
    </row>
    <row r="59" spans="2:3" ht="12.75" customHeight="1" x14ac:dyDescent="0.2">
      <c r="B59" s="16"/>
      <c r="C59" s="17"/>
    </row>
    <row r="60" spans="2:3" ht="12.75" customHeight="1" x14ac:dyDescent="0.2">
      <c r="B60" s="16"/>
      <c r="C60" s="17"/>
    </row>
    <row r="61" spans="2:3" ht="12.75" customHeight="1" x14ac:dyDescent="0.2">
      <c r="B61" s="16"/>
      <c r="C61" s="17"/>
    </row>
    <row r="62" spans="2:3" ht="12.75" customHeight="1" x14ac:dyDescent="0.2">
      <c r="B62" s="16"/>
      <c r="C62" s="17"/>
    </row>
    <row r="63" spans="2:3" ht="12.75" customHeight="1" x14ac:dyDescent="0.2">
      <c r="B63" s="16"/>
      <c r="C63" s="17"/>
    </row>
    <row r="64" spans="2:3" ht="12.75" customHeight="1" x14ac:dyDescent="0.2">
      <c r="B64" s="16"/>
      <c r="C64" s="17"/>
    </row>
    <row r="65" spans="2:3" ht="12.75" customHeight="1" x14ac:dyDescent="0.2">
      <c r="B65" s="16"/>
      <c r="C65" s="17"/>
    </row>
    <row r="66" spans="2:3" ht="12.75" customHeight="1" x14ac:dyDescent="0.2">
      <c r="B66" s="16"/>
      <c r="C66" s="17"/>
    </row>
    <row r="67" spans="2:3" ht="12.75" customHeight="1" x14ac:dyDescent="0.2">
      <c r="B67" s="16"/>
      <c r="C67" s="17"/>
    </row>
    <row r="68" spans="2:3" ht="12.75" customHeight="1" x14ac:dyDescent="0.2">
      <c r="B68" s="16"/>
      <c r="C68" s="17"/>
    </row>
    <row r="69" spans="2:3" ht="12.75" customHeight="1" x14ac:dyDescent="0.2">
      <c r="B69" s="16"/>
      <c r="C69" s="17"/>
    </row>
    <row r="70" spans="2:3" ht="12.75" customHeight="1" x14ac:dyDescent="0.2">
      <c r="B70" s="16"/>
      <c r="C70" s="17"/>
    </row>
    <row r="71" spans="2:3" ht="12.75" customHeight="1" x14ac:dyDescent="0.2">
      <c r="B71" s="16"/>
      <c r="C71" s="17"/>
    </row>
    <row r="72" spans="2:3" ht="12.75" customHeight="1" x14ac:dyDescent="0.2">
      <c r="B72" s="16"/>
      <c r="C72" s="17"/>
    </row>
    <row r="73" spans="2:3" ht="12.75" customHeight="1" x14ac:dyDescent="0.2">
      <c r="B73" s="16"/>
      <c r="C73" s="17"/>
    </row>
    <row r="74" spans="2:3" ht="12.75" customHeight="1" x14ac:dyDescent="0.2">
      <c r="B74" s="16"/>
      <c r="C74" s="17"/>
    </row>
    <row r="75" spans="2:3" ht="12.75" customHeight="1" x14ac:dyDescent="0.2">
      <c r="B75" s="16"/>
      <c r="C75" s="17"/>
    </row>
    <row r="76" spans="2:3" ht="12.75" customHeight="1" x14ac:dyDescent="0.2">
      <c r="B76" s="16"/>
      <c r="C76" s="17"/>
    </row>
    <row r="77" spans="2:3" ht="12.75" customHeight="1" x14ac:dyDescent="0.2">
      <c r="B77" s="16"/>
      <c r="C77" s="17"/>
    </row>
    <row r="78" spans="2:3" ht="12.75" customHeight="1" x14ac:dyDescent="0.2">
      <c r="B78" s="16"/>
      <c r="C78" s="17"/>
    </row>
    <row r="79" spans="2:3" ht="12.75" customHeight="1" x14ac:dyDescent="0.2">
      <c r="B79" s="16"/>
      <c r="C79" s="17"/>
    </row>
    <row r="80" spans="2:3" ht="12.75" customHeight="1" x14ac:dyDescent="0.2">
      <c r="B80" s="16"/>
      <c r="C80" s="17"/>
    </row>
    <row r="81" spans="2:3" ht="12.75" customHeight="1" x14ac:dyDescent="0.2">
      <c r="B81" s="16"/>
      <c r="C81" s="17"/>
    </row>
    <row r="82" spans="2:3" ht="12.75" customHeight="1" x14ac:dyDescent="0.2">
      <c r="B82" s="16"/>
      <c r="C82" s="17"/>
    </row>
    <row r="83" spans="2:3" ht="12.75" customHeight="1" x14ac:dyDescent="0.2">
      <c r="B83" s="16"/>
      <c r="C83" s="17"/>
    </row>
    <row r="84" spans="2:3" ht="12.75" customHeight="1" x14ac:dyDescent="0.2">
      <c r="B84" s="16"/>
      <c r="C84" s="17"/>
    </row>
    <row r="85" spans="2:3" ht="12.75" customHeight="1" x14ac:dyDescent="0.2">
      <c r="B85" s="16"/>
      <c r="C85" s="17"/>
    </row>
    <row r="86" spans="2:3" ht="12.75" customHeight="1" x14ac:dyDescent="0.2">
      <c r="B86" s="16"/>
      <c r="C86" s="17"/>
    </row>
    <row r="87" spans="2:3" ht="12.75" customHeight="1" x14ac:dyDescent="0.2">
      <c r="B87" s="16"/>
      <c r="C87" s="17"/>
    </row>
    <row r="88" spans="2:3" ht="12.75" customHeight="1" x14ac:dyDescent="0.2">
      <c r="B88" s="16"/>
      <c r="C88" s="17"/>
    </row>
    <row r="89" spans="2:3" ht="12.75" customHeight="1" x14ac:dyDescent="0.2">
      <c r="B89" s="16"/>
      <c r="C89" s="17"/>
    </row>
    <row r="90" spans="2:3" ht="12.75" customHeight="1" x14ac:dyDescent="0.2">
      <c r="B90" s="16"/>
      <c r="C90" s="17"/>
    </row>
    <row r="91" spans="2:3" ht="12.75" customHeight="1" x14ac:dyDescent="0.2">
      <c r="B91" s="16"/>
      <c r="C91" s="17"/>
    </row>
    <row r="92" spans="2:3" ht="12.75" customHeight="1" x14ac:dyDescent="0.2">
      <c r="B92" s="16"/>
      <c r="C92" s="17"/>
    </row>
    <row r="93" spans="2:3" ht="12.75" customHeight="1" x14ac:dyDescent="0.2">
      <c r="B93" s="18"/>
      <c r="C93" s="19"/>
    </row>
    <row r="94" spans="2:3" ht="12.75" customHeight="1" x14ac:dyDescent="0.2"/>
    <row r="95" spans="2:3" ht="12.75" customHeight="1" x14ac:dyDescent="0.2"/>
    <row r="96" spans="2:3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5" right="0.75" top="1" bottom="1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000"/>
  <sheetViews>
    <sheetView workbookViewId="0"/>
  </sheetViews>
  <sheetFormatPr defaultColWidth="12.5703125" defaultRowHeight="15" customHeight="1" x14ac:dyDescent="0.2"/>
  <cols>
    <col min="1" max="1" width="2" customWidth="1"/>
    <col min="2" max="2" width="3.7109375" customWidth="1"/>
    <col min="3" max="3" width="8.42578125" customWidth="1"/>
    <col min="4" max="4" width="10.42578125" customWidth="1"/>
    <col min="5" max="5" width="8.5703125" customWidth="1"/>
    <col min="6" max="6" width="11.42578125" customWidth="1"/>
    <col min="7" max="7" width="12.7109375" customWidth="1"/>
    <col min="8" max="8" width="8.5703125" customWidth="1"/>
    <col min="9" max="9" width="10.85546875" customWidth="1"/>
    <col min="10" max="10" width="9.28515625" customWidth="1"/>
    <col min="11" max="11" width="9" customWidth="1"/>
    <col min="12" max="13" width="8.5703125" customWidth="1"/>
    <col min="14" max="14" width="10.42578125" customWidth="1"/>
    <col min="15" max="18" width="8.5703125" customWidth="1"/>
    <col min="19" max="19" width="10.42578125" customWidth="1"/>
    <col min="20" max="22" width="8.5703125" customWidth="1"/>
    <col min="23" max="23" width="10.42578125" customWidth="1"/>
    <col min="24" max="24" width="2.28515625" customWidth="1"/>
    <col min="25" max="26" width="8.5703125" customWidth="1"/>
  </cols>
  <sheetData>
    <row r="1" spans="1:24" ht="12.7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ht="12.75" customHeight="1" x14ac:dyDescent="0.25">
      <c r="A2" s="20"/>
      <c r="B2" s="20"/>
      <c r="C2" s="225" t="s">
        <v>11</v>
      </c>
      <c r="D2" s="226"/>
      <c r="E2" s="226"/>
      <c r="F2" s="226"/>
      <c r="G2" s="227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0"/>
    </row>
    <row r="3" spans="1:24" ht="12.75" customHeight="1" x14ac:dyDescent="0.25">
      <c r="A3" s="20"/>
      <c r="B3" s="20"/>
      <c r="C3" s="22"/>
      <c r="D3" s="21"/>
      <c r="E3" s="21"/>
      <c r="F3" s="23"/>
      <c r="G3" s="228" t="s">
        <v>12</v>
      </c>
      <c r="H3" s="229"/>
      <c r="I3" s="229"/>
      <c r="J3" s="229"/>
      <c r="K3" s="230"/>
      <c r="L3" s="228" t="s">
        <v>13</v>
      </c>
      <c r="M3" s="229"/>
      <c r="N3" s="229"/>
      <c r="O3" s="229"/>
      <c r="P3" s="230"/>
      <c r="Q3" s="228" t="s">
        <v>14</v>
      </c>
      <c r="R3" s="229"/>
      <c r="S3" s="229"/>
      <c r="T3" s="229"/>
      <c r="U3" s="230"/>
      <c r="V3" s="231" t="s">
        <v>15</v>
      </c>
      <c r="W3" s="234" t="s">
        <v>16</v>
      </c>
      <c r="X3" s="20"/>
    </row>
    <row r="4" spans="1:24" ht="12.75" customHeight="1" x14ac:dyDescent="0.2">
      <c r="A4" s="20"/>
      <c r="B4" s="20"/>
      <c r="C4" s="237" t="s">
        <v>17</v>
      </c>
      <c r="D4" s="240" t="s">
        <v>18</v>
      </c>
      <c r="E4" s="240" t="s">
        <v>19</v>
      </c>
      <c r="F4" s="241" t="s">
        <v>20</v>
      </c>
      <c r="G4" s="239" t="s">
        <v>21</v>
      </c>
      <c r="H4" s="221" t="s">
        <v>22</v>
      </c>
      <c r="I4" s="221" t="s">
        <v>23</v>
      </c>
      <c r="J4" s="221" t="s">
        <v>24</v>
      </c>
      <c r="K4" s="223" t="s">
        <v>25</v>
      </c>
      <c r="L4" s="239" t="s">
        <v>21</v>
      </c>
      <c r="M4" s="221" t="s">
        <v>22</v>
      </c>
      <c r="N4" s="221" t="s">
        <v>23</v>
      </c>
      <c r="O4" s="221" t="s">
        <v>24</v>
      </c>
      <c r="P4" s="223" t="s">
        <v>25</v>
      </c>
      <c r="Q4" s="239" t="s">
        <v>21</v>
      </c>
      <c r="R4" s="221" t="s">
        <v>22</v>
      </c>
      <c r="S4" s="221" t="s">
        <v>23</v>
      </c>
      <c r="T4" s="221" t="s">
        <v>24</v>
      </c>
      <c r="U4" s="223" t="s">
        <v>25</v>
      </c>
      <c r="V4" s="232"/>
      <c r="W4" s="235"/>
      <c r="X4" s="20"/>
    </row>
    <row r="5" spans="1:24" ht="12.75" customHeight="1" x14ac:dyDescent="0.2">
      <c r="A5" s="20"/>
      <c r="B5" s="20"/>
      <c r="C5" s="238"/>
      <c r="D5" s="222"/>
      <c r="E5" s="222"/>
      <c r="F5" s="224"/>
      <c r="G5" s="238"/>
      <c r="H5" s="222"/>
      <c r="I5" s="222"/>
      <c r="J5" s="222"/>
      <c r="K5" s="224"/>
      <c r="L5" s="238"/>
      <c r="M5" s="222"/>
      <c r="N5" s="222"/>
      <c r="O5" s="222"/>
      <c r="P5" s="224"/>
      <c r="Q5" s="238"/>
      <c r="R5" s="222"/>
      <c r="S5" s="222"/>
      <c r="T5" s="222"/>
      <c r="U5" s="224"/>
      <c r="V5" s="233"/>
      <c r="W5" s="236"/>
      <c r="X5" s="20"/>
    </row>
    <row r="6" spans="1:24" ht="12.75" customHeight="1" x14ac:dyDescent="0.2">
      <c r="A6" s="20"/>
      <c r="B6" s="24">
        <v>1</v>
      </c>
      <c r="C6" s="25">
        <v>430438</v>
      </c>
      <c r="D6" s="26">
        <v>2014</v>
      </c>
      <c r="E6" s="27" t="s">
        <v>26</v>
      </c>
      <c r="F6" s="28">
        <v>77880</v>
      </c>
      <c r="G6" s="29"/>
      <c r="H6" s="30"/>
      <c r="I6" s="26"/>
      <c r="J6" s="31" t="str">
        <f>IF(ISERROR(VLOOKUP('Input Sheet'!$I6,TechNumber,2,FALSE)),"",VLOOKUP('Input Sheet'!$I6,TechNumber,2,FALSE))</f>
        <v/>
      </c>
      <c r="K6" s="32" t="str">
        <f t="shared" ref="K6:K105" si="0">IF(ISERROR(H6*J6),"",H6*J6)</f>
        <v/>
      </c>
      <c r="L6" s="33"/>
      <c r="M6" s="34"/>
      <c r="N6" s="35"/>
      <c r="O6" s="31" t="str">
        <f>IF(ISERROR(VLOOKUP('Input Sheet'!$N6,TechNumber,2,FALSE)),"",VLOOKUP('Input Sheet'!$N6,TechNumber,2,FALSE))</f>
        <v/>
      </c>
      <c r="P6" s="32" t="str">
        <f t="shared" ref="P6:P105" si="1">IF(ISERROR(M6*O6)," ",M6*O6)</f>
        <v xml:space="preserve"> </v>
      </c>
      <c r="Q6" s="33">
        <v>29.95</v>
      </c>
      <c r="R6" s="34">
        <v>0.2</v>
      </c>
      <c r="S6" s="26">
        <v>1354</v>
      </c>
      <c r="T6" s="31">
        <f>IF(ISERROR(VLOOKUP('Input Sheet'!$S6,TechNumber,2,FALSE)),"",VLOOKUP('Input Sheet'!$S6,TechNumber,2,FALSE))</f>
        <v>20</v>
      </c>
      <c r="U6" s="36">
        <f t="shared" ref="U6:U105" si="2">IF(ISERROR(R6*T6),"",R6*T6)</f>
        <v>4</v>
      </c>
      <c r="V6" s="37">
        <f t="shared" ref="V6:V105" si="3">SUM(U6,P6,K6)</f>
        <v>4</v>
      </c>
      <c r="W6" s="38"/>
      <c r="X6" s="20"/>
    </row>
    <row r="7" spans="1:24" ht="12.75" customHeight="1" x14ac:dyDescent="0.2">
      <c r="A7" s="20"/>
      <c r="B7" s="24">
        <v>2</v>
      </c>
      <c r="C7" s="39">
        <v>430548</v>
      </c>
      <c r="D7" s="40">
        <v>2005</v>
      </c>
      <c r="E7" s="41" t="s">
        <v>27</v>
      </c>
      <c r="F7" s="42">
        <v>152318</v>
      </c>
      <c r="G7" s="29"/>
      <c r="H7" s="30"/>
      <c r="I7" s="40"/>
      <c r="J7" s="31" t="str">
        <f>IF(ISERROR(VLOOKUP('Input Sheet'!$I7,TechNumber,2,FALSE)),"",VLOOKUP('Input Sheet'!$I7,TechNumber,2,FALSE))</f>
        <v/>
      </c>
      <c r="K7" s="32" t="str">
        <f t="shared" si="0"/>
        <v/>
      </c>
      <c r="L7" s="29"/>
      <c r="M7" s="30"/>
      <c r="N7" s="40"/>
      <c r="O7" s="31" t="str">
        <f>IF(ISERROR(VLOOKUP('Input Sheet'!$N7,TechNumber,2,FALSE)),"",VLOOKUP('Input Sheet'!$N7,TechNumber,2,FALSE))</f>
        <v/>
      </c>
      <c r="P7" s="32" t="str">
        <f t="shared" si="1"/>
        <v xml:space="preserve"> </v>
      </c>
      <c r="Q7" s="29">
        <v>98</v>
      </c>
      <c r="R7" s="30">
        <v>1</v>
      </c>
      <c r="S7" s="40">
        <v>1432</v>
      </c>
      <c r="T7" s="31">
        <f>IF(ISERROR(VLOOKUP('Input Sheet'!$S7,TechNumber,2,FALSE)),"",VLOOKUP('Input Sheet'!$S7,TechNumber,2,FALSE))</f>
        <v>20</v>
      </c>
      <c r="U7" s="36">
        <f t="shared" si="2"/>
        <v>20</v>
      </c>
      <c r="V7" s="37">
        <f t="shared" si="3"/>
        <v>20</v>
      </c>
      <c r="W7" s="38"/>
      <c r="X7" s="20"/>
    </row>
    <row r="8" spans="1:24" ht="12.75" customHeight="1" x14ac:dyDescent="0.2">
      <c r="A8" s="20"/>
      <c r="B8" s="24">
        <v>3</v>
      </c>
      <c r="C8" s="39">
        <v>430544</v>
      </c>
      <c r="D8" s="40">
        <v>2014</v>
      </c>
      <c r="E8" s="41" t="s">
        <v>28</v>
      </c>
      <c r="F8" s="42">
        <v>156082</v>
      </c>
      <c r="G8" s="29"/>
      <c r="H8" s="30"/>
      <c r="I8" s="40"/>
      <c r="J8" s="31" t="str">
        <f>IF(ISERROR(VLOOKUP('Input Sheet'!$I8,TechNumber,2,FALSE)),"",VLOOKUP('Input Sheet'!$I8,TechNumber,2,FALSE))</f>
        <v/>
      </c>
      <c r="K8" s="32" t="str">
        <f t="shared" si="0"/>
        <v/>
      </c>
      <c r="L8" s="29">
        <v>257.8</v>
      </c>
      <c r="M8" s="30">
        <v>2.2000000000000002</v>
      </c>
      <c r="N8" s="40">
        <v>1246</v>
      </c>
      <c r="O8" s="31">
        <f>IF(ISERROR(VLOOKUP('Input Sheet'!$N8,TechNumber,2,FALSE)),"",VLOOKUP('Input Sheet'!$N8,TechNumber,2,FALSE))</f>
        <v>19</v>
      </c>
      <c r="P8" s="32">
        <f t="shared" si="1"/>
        <v>41.800000000000004</v>
      </c>
      <c r="Q8" s="29"/>
      <c r="R8" s="30"/>
      <c r="S8" s="40"/>
      <c r="T8" s="31" t="str">
        <f>IF(ISERROR(VLOOKUP('Input Sheet'!$S8,TechNumber,2,FALSE)),"",VLOOKUP('Input Sheet'!$S8,TechNumber,2,FALSE))</f>
        <v/>
      </c>
      <c r="U8" s="36" t="str">
        <f t="shared" si="2"/>
        <v/>
      </c>
      <c r="V8" s="37">
        <f t="shared" si="3"/>
        <v>41.800000000000004</v>
      </c>
      <c r="W8" s="38"/>
      <c r="X8" s="20"/>
    </row>
    <row r="9" spans="1:24" ht="12.75" customHeight="1" x14ac:dyDescent="0.2">
      <c r="A9" s="20"/>
      <c r="B9" s="24">
        <v>4</v>
      </c>
      <c r="C9" s="39">
        <v>430540</v>
      </c>
      <c r="D9" s="40">
        <v>2018</v>
      </c>
      <c r="E9" s="41" t="s">
        <v>29</v>
      </c>
      <c r="F9" s="42">
        <v>6733</v>
      </c>
      <c r="G9" s="29"/>
      <c r="H9" s="30"/>
      <c r="I9" s="40"/>
      <c r="J9" s="31" t="str">
        <f>IF(ISERROR(VLOOKUP('Input Sheet'!$I9,TechNumber,2,FALSE)),"",VLOOKUP('Input Sheet'!$I9,TechNumber,2,FALSE))</f>
        <v/>
      </c>
      <c r="K9" s="32" t="str">
        <f t="shared" si="0"/>
        <v/>
      </c>
      <c r="L9" s="29">
        <v>130.99</v>
      </c>
      <c r="M9" s="30">
        <v>0.6</v>
      </c>
      <c r="N9" s="40">
        <v>651</v>
      </c>
      <c r="O9" s="31">
        <f>IF(ISERROR(VLOOKUP('Input Sheet'!$N9,TechNumber,2,FALSE)),"",VLOOKUP('Input Sheet'!$N9,TechNumber,2,FALSE))</f>
        <v>24</v>
      </c>
      <c r="P9" s="32">
        <f t="shared" si="1"/>
        <v>14.399999999999999</v>
      </c>
      <c r="Q9" s="29"/>
      <c r="R9" s="30"/>
      <c r="S9" s="40"/>
      <c r="T9" s="31" t="str">
        <f>IF(ISERROR(VLOOKUP('Input Sheet'!$S9,TechNumber,2,FALSE)),"",VLOOKUP('Input Sheet'!$S9,TechNumber,2,FALSE))</f>
        <v/>
      </c>
      <c r="U9" s="36" t="str">
        <f t="shared" si="2"/>
        <v/>
      </c>
      <c r="V9" s="37">
        <f t="shared" si="3"/>
        <v>14.399999999999999</v>
      </c>
      <c r="W9" s="38"/>
      <c r="X9" s="20"/>
    </row>
    <row r="10" spans="1:24" ht="12.75" customHeight="1" x14ac:dyDescent="0.2">
      <c r="A10" s="20"/>
      <c r="B10" s="24">
        <v>5</v>
      </c>
      <c r="C10" s="39">
        <v>430274</v>
      </c>
      <c r="D10" s="40">
        <v>2016</v>
      </c>
      <c r="E10" s="41" t="s">
        <v>30</v>
      </c>
      <c r="F10" s="42">
        <v>97171</v>
      </c>
      <c r="G10" s="29">
        <v>25</v>
      </c>
      <c r="H10" s="30">
        <v>0.4</v>
      </c>
      <c r="I10" s="40">
        <v>442</v>
      </c>
      <c r="J10" s="31">
        <f>IF(ISERROR(VLOOKUP('Input Sheet'!$I10,TechNumber,2,FALSE)),"",VLOOKUP('Input Sheet'!$I10,TechNumber,2,FALSE))</f>
        <v>37</v>
      </c>
      <c r="K10" s="32">
        <f t="shared" si="0"/>
        <v>14.8</v>
      </c>
      <c r="L10" s="29"/>
      <c r="M10" s="30"/>
      <c r="N10" s="40"/>
      <c r="O10" s="31" t="str">
        <f>IF(ISERROR(VLOOKUP('Input Sheet'!$N10,TechNumber,2,FALSE)),"",VLOOKUP('Input Sheet'!$N10,TechNumber,2,FALSE))</f>
        <v/>
      </c>
      <c r="P10" s="32" t="str">
        <f t="shared" si="1"/>
        <v xml:space="preserve"> </v>
      </c>
      <c r="Q10" s="29">
        <v>318.8</v>
      </c>
      <c r="R10" s="30">
        <v>2</v>
      </c>
      <c r="S10" s="40">
        <v>442</v>
      </c>
      <c r="T10" s="31">
        <f>IF(ISERROR(VLOOKUP('Input Sheet'!$S10,TechNumber,2,FALSE)),"",VLOOKUP('Input Sheet'!$S10,TechNumber,2,FALSE))</f>
        <v>37</v>
      </c>
      <c r="U10" s="36">
        <f t="shared" si="2"/>
        <v>74</v>
      </c>
      <c r="V10" s="37">
        <f t="shared" si="3"/>
        <v>88.8</v>
      </c>
      <c r="W10" s="38"/>
      <c r="X10" s="20"/>
    </row>
    <row r="11" spans="1:24" ht="12.75" customHeight="1" x14ac:dyDescent="0.2">
      <c r="A11" s="20"/>
      <c r="B11" s="24">
        <v>6</v>
      </c>
      <c r="C11" s="39">
        <v>430448</v>
      </c>
      <c r="D11" s="40">
        <v>2016</v>
      </c>
      <c r="E11" s="41" t="s">
        <v>31</v>
      </c>
      <c r="F11" s="42">
        <v>90438</v>
      </c>
      <c r="G11" s="29"/>
      <c r="H11" s="30"/>
      <c r="I11" s="40"/>
      <c r="J11" s="31" t="str">
        <f>IF(ISERROR(VLOOKUP('Input Sheet'!$I11,TechNumber,2,FALSE)),"",VLOOKUP('Input Sheet'!$I11,TechNumber,2,FALSE))</f>
        <v/>
      </c>
      <c r="K11" s="32" t="str">
        <f t="shared" si="0"/>
        <v/>
      </c>
      <c r="L11" s="29">
        <v>99.95</v>
      </c>
      <c r="M11" s="30">
        <v>1.5</v>
      </c>
      <c r="N11" s="40">
        <v>775</v>
      </c>
      <c r="O11" s="31">
        <f>IF(ISERROR(VLOOKUP('Input Sheet'!$N11,TechNumber,2,FALSE)),"",VLOOKUP('Input Sheet'!$N11,TechNumber,2,FALSE))</f>
        <v>32</v>
      </c>
      <c r="P11" s="32">
        <f t="shared" si="1"/>
        <v>48</v>
      </c>
      <c r="Q11" s="29">
        <v>439.88</v>
      </c>
      <c r="R11" s="30">
        <v>2.5</v>
      </c>
      <c r="S11" s="40">
        <v>775</v>
      </c>
      <c r="T11" s="31">
        <f>IF(ISERROR(VLOOKUP('Input Sheet'!$S11,TechNumber,2,FALSE)),"",VLOOKUP('Input Sheet'!$S11,TechNumber,2,FALSE))</f>
        <v>32</v>
      </c>
      <c r="U11" s="36">
        <f t="shared" si="2"/>
        <v>80</v>
      </c>
      <c r="V11" s="37">
        <f t="shared" si="3"/>
        <v>128</v>
      </c>
      <c r="W11" s="38"/>
      <c r="X11" s="20"/>
    </row>
    <row r="12" spans="1:24" ht="12.75" customHeight="1" x14ac:dyDescent="0.2">
      <c r="A12" s="20"/>
      <c r="B12" s="24">
        <v>7</v>
      </c>
      <c r="C12" s="39">
        <v>430415</v>
      </c>
      <c r="D12" s="40">
        <v>2016</v>
      </c>
      <c r="E12" s="41" t="s">
        <v>28</v>
      </c>
      <c r="F12" s="42">
        <v>116770</v>
      </c>
      <c r="G12" s="29">
        <v>791.76</v>
      </c>
      <c r="H12" s="30">
        <v>4.5</v>
      </c>
      <c r="I12" s="40">
        <v>318</v>
      </c>
      <c r="J12" s="31">
        <f>IF(ISERROR(VLOOKUP('Input Sheet'!$I12,TechNumber,2,FALSE)),"",VLOOKUP('Input Sheet'!$I12,TechNumber,2,FALSE))</f>
        <v>30</v>
      </c>
      <c r="K12" s="32">
        <f t="shared" si="0"/>
        <v>135</v>
      </c>
      <c r="L12" s="29">
        <v>135.9</v>
      </c>
      <c r="M12" s="30">
        <v>1.8</v>
      </c>
      <c r="N12" s="40">
        <v>318</v>
      </c>
      <c r="O12" s="31">
        <f>IF(ISERROR(VLOOKUP('Input Sheet'!$N12,TechNumber,2,FALSE)),"",VLOOKUP('Input Sheet'!$N12,TechNumber,2,FALSE))</f>
        <v>30</v>
      </c>
      <c r="P12" s="32">
        <f t="shared" si="1"/>
        <v>54</v>
      </c>
      <c r="Q12" s="29"/>
      <c r="R12" s="30"/>
      <c r="S12" s="40"/>
      <c r="T12" s="31" t="str">
        <f>IF(ISERROR(VLOOKUP('Input Sheet'!$S12,TechNumber,2,FALSE)),"",VLOOKUP('Input Sheet'!$S12,TechNumber,2,FALSE))</f>
        <v/>
      </c>
      <c r="U12" s="36" t="str">
        <f t="shared" si="2"/>
        <v/>
      </c>
      <c r="V12" s="37">
        <f t="shared" si="3"/>
        <v>189</v>
      </c>
      <c r="W12" s="38"/>
      <c r="X12" s="20"/>
    </row>
    <row r="13" spans="1:24" ht="12.75" customHeight="1" x14ac:dyDescent="0.2">
      <c r="A13" s="20"/>
      <c r="B13" s="24">
        <v>8</v>
      </c>
      <c r="C13" s="39">
        <v>430428</v>
      </c>
      <c r="D13" s="40">
        <v>2019</v>
      </c>
      <c r="E13" s="41" t="s">
        <v>32</v>
      </c>
      <c r="F13" s="42">
        <v>111161</v>
      </c>
      <c r="G13" s="29">
        <v>149.94999999999999</v>
      </c>
      <c r="H13" s="30">
        <v>2</v>
      </c>
      <c r="I13" s="40">
        <v>775</v>
      </c>
      <c r="J13" s="31">
        <f>IF(ISERROR(VLOOKUP('Input Sheet'!$I13,TechNumber,2,FALSE)),"",VLOOKUP('Input Sheet'!$I13,TechNumber,2,FALSE))</f>
        <v>32</v>
      </c>
      <c r="K13" s="32">
        <f t="shared" si="0"/>
        <v>64</v>
      </c>
      <c r="L13" s="29">
        <v>122.84</v>
      </c>
      <c r="M13" s="30">
        <v>1.5</v>
      </c>
      <c r="N13" s="40">
        <v>775</v>
      </c>
      <c r="O13" s="31">
        <f>IF(ISERROR(VLOOKUP('Input Sheet'!$N13,TechNumber,2,FALSE)),"",VLOOKUP('Input Sheet'!$N13,TechNumber,2,FALSE))</f>
        <v>32</v>
      </c>
      <c r="P13" s="32">
        <f t="shared" si="1"/>
        <v>48</v>
      </c>
      <c r="Q13" s="29"/>
      <c r="R13" s="30"/>
      <c r="S13" s="40"/>
      <c r="T13" s="31" t="str">
        <f>IF(ISERROR(VLOOKUP('Input Sheet'!$S13,TechNumber,2,FALSE)),"",VLOOKUP('Input Sheet'!$S13,TechNumber,2,FALSE))</f>
        <v/>
      </c>
      <c r="U13" s="36" t="str">
        <f t="shared" si="2"/>
        <v/>
      </c>
      <c r="V13" s="37">
        <f t="shared" si="3"/>
        <v>112</v>
      </c>
      <c r="W13" s="38"/>
      <c r="X13" s="20"/>
    </row>
    <row r="14" spans="1:24" ht="12.75" customHeight="1" x14ac:dyDescent="0.2">
      <c r="A14" s="20"/>
      <c r="B14" s="24">
        <v>9</v>
      </c>
      <c r="C14" s="39">
        <v>430361</v>
      </c>
      <c r="D14" s="40">
        <v>2016</v>
      </c>
      <c r="E14" s="41" t="s">
        <v>33</v>
      </c>
      <c r="F14" s="42">
        <v>103363</v>
      </c>
      <c r="G14" s="29"/>
      <c r="H14" s="30"/>
      <c r="I14" s="40"/>
      <c r="J14" s="31" t="str">
        <f>IF(ISERROR(VLOOKUP('Input Sheet'!$I14,TechNumber,2,FALSE)),"",VLOOKUP('Input Sheet'!$I14,TechNumber,2,FALSE))</f>
        <v/>
      </c>
      <c r="K14" s="32" t="str">
        <f t="shared" si="0"/>
        <v/>
      </c>
      <c r="L14" s="29">
        <v>377</v>
      </c>
      <c r="M14" s="30">
        <v>2.5</v>
      </c>
      <c r="N14" s="40">
        <v>1333</v>
      </c>
      <c r="O14" s="31">
        <f>IF(ISERROR(VLOOKUP('Input Sheet'!$N14,TechNumber,2,FALSE)),"",VLOOKUP('Input Sheet'!$N14,TechNumber,2,FALSE))</f>
        <v>35</v>
      </c>
      <c r="P14" s="32">
        <f t="shared" si="1"/>
        <v>87.5</v>
      </c>
      <c r="Q14" s="29">
        <v>2094</v>
      </c>
      <c r="R14" s="30">
        <v>10.6</v>
      </c>
      <c r="S14" s="40">
        <v>1333</v>
      </c>
      <c r="T14" s="31">
        <f>IF(ISERROR(VLOOKUP('Input Sheet'!$S14,TechNumber,2,FALSE)),"",VLOOKUP('Input Sheet'!$S14,TechNumber,2,FALSE))</f>
        <v>35</v>
      </c>
      <c r="U14" s="36">
        <f t="shared" si="2"/>
        <v>371</v>
      </c>
      <c r="V14" s="37">
        <f t="shared" si="3"/>
        <v>458.5</v>
      </c>
      <c r="W14" s="38"/>
      <c r="X14" s="20"/>
    </row>
    <row r="15" spans="1:24" ht="12.75" customHeight="1" x14ac:dyDescent="0.2">
      <c r="A15" s="20"/>
      <c r="B15" s="24">
        <v>10</v>
      </c>
      <c r="C15" s="39">
        <v>430337</v>
      </c>
      <c r="D15" s="40">
        <v>2010</v>
      </c>
      <c r="E15" s="41" t="s">
        <v>31</v>
      </c>
      <c r="F15" s="42">
        <v>139545</v>
      </c>
      <c r="G15" s="29"/>
      <c r="H15" s="30"/>
      <c r="I15" s="40"/>
      <c r="J15" s="31" t="str">
        <f>IF(ISERROR(VLOOKUP('Input Sheet'!$I15,TechNumber,2,FALSE)),"",VLOOKUP('Input Sheet'!$I15,TechNumber,2,FALSE))</f>
        <v/>
      </c>
      <c r="K15" s="32" t="str">
        <f t="shared" si="0"/>
        <v/>
      </c>
      <c r="L15" s="29">
        <v>26.9</v>
      </c>
      <c r="M15" s="30">
        <v>0.3</v>
      </c>
      <c r="N15" s="40">
        <v>1246</v>
      </c>
      <c r="O15" s="31">
        <f>IF(ISERROR(VLOOKUP('Input Sheet'!$N15,TechNumber,2,FALSE)),"",VLOOKUP('Input Sheet'!$N15,TechNumber,2,FALSE))</f>
        <v>19</v>
      </c>
      <c r="P15" s="32">
        <f t="shared" si="1"/>
        <v>5.7</v>
      </c>
      <c r="Q15" s="29">
        <v>226.44</v>
      </c>
      <c r="R15" s="30">
        <v>2</v>
      </c>
      <c r="S15" s="40">
        <v>1333</v>
      </c>
      <c r="T15" s="31">
        <f>IF(ISERROR(VLOOKUP('Input Sheet'!$S15,TechNumber,2,FALSE)),"",VLOOKUP('Input Sheet'!$S15,TechNumber,2,FALSE))</f>
        <v>35</v>
      </c>
      <c r="U15" s="36">
        <f t="shared" si="2"/>
        <v>70</v>
      </c>
      <c r="V15" s="37">
        <f t="shared" si="3"/>
        <v>75.7</v>
      </c>
      <c r="W15" s="38"/>
      <c r="X15" s="20"/>
    </row>
    <row r="16" spans="1:24" ht="12.75" customHeight="1" x14ac:dyDescent="0.2">
      <c r="A16" s="20"/>
      <c r="B16" s="24">
        <v>11</v>
      </c>
      <c r="C16" s="39">
        <v>430582</v>
      </c>
      <c r="D16" s="40">
        <v>2002</v>
      </c>
      <c r="E16" s="41" t="s">
        <v>34</v>
      </c>
      <c r="F16" s="42">
        <v>27552</v>
      </c>
      <c r="G16" s="29"/>
      <c r="H16" s="30"/>
      <c r="I16" s="40"/>
      <c r="J16" s="31" t="str">
        <f>IF(ISERROR(VLOOKUP('Input Sheet'!$I16,TechNumber,2,FALSE)),"",VLOOKUP('Input Sheet'!$I16,TechNumber,2,FALSE))</f>
        <v/>
      </c>
      <c r="K16" s="32" t="str">
        <f t="shared" si="0"/>
        <v/>
      </c>
      <c r="L16" s="29"/>
      <c r="M16" s="30"/>
      <c r="N16" s="40"/>
      <c r="O16" s="31" t="str">
        <f>IF(ISERROR(VLOOKUP('Input Sheet'!$N16,TechNumber,2,FALSE)),"",VLOOKUP('Input Sheet'!$N16,TechNumber,2,FALSE))</f>
        <v/>
      </c>
      <c r="P16" s="32" t="str">
        <f t="shared" si="1"/>
        <v xml:space="preserve"> </v>
      </c>
      <c r="Q16" s="29">
        <v>16.95</v>
      </c>
      <c r="R16" s="30">
        <v>0.2</v>
      </c>
      <c r="S16" s="40">
        <v>1246</v>
      </c>
      <c r="T16" s="31">
        <f>IF(ISERROR(VLOOKUP('Input Sheet'!$S16,TechNumber,2,FALSE)),"",VLOOKUP('Input Sheet'!$S16,TechNumber,2,FALSE))</f>
        <v>19</v>
      </c>
      <c r="U16" s="36">
        <f t="shared" si="2"/>
        <v>3.8000000000000003</v>
      </c>
      <c r="V16" s="37">
        <f t="shared" si="3"/>
        <v>3.8000000000000003</v>
      </c>
      <c r="W16" s="38"/>
      <c r="X16" s="20"/>
    </row>
    <row r="17" spans="1:24" ht="12.75" customHeight="1" x14ac:dyDescent="0.2">
      <c r="A17" s="20"/>
      <c r="B17" s="24">
        <v>12</v>
      </c>
      <c r="C17" s="39">
        <v>430523</v>
      </c>
      <c r="D17" s="40">
        <v>2004</v>
      </c>
      <c r="E17" s="41" t="s">
        <v>35</v>
      </c>
      <c r="F17" s="42">
        <v>51575</v>
      </c>
      <c r="G17" s="29"/>
      <c r="H17" s="30"/>
      <c r="I17" s="40"/>
      <c r="J17" s="31" t="str">
        <f>IF(ISERROR(VLOOKUP('Input Sheet'!$I17,TechNumber,2,FALSE)),"",VLOOKUP('Input Sheet'!$I17,TechNumber,2,FALSE))</f>
        <v/>
      </c>
      <c r="K17" s="32" t="str">
        <f t="shared" si="0"/>
        <v/>
      </c>
      <c r="L17" s="29">
        <v>141.88999999999999</v>
      </c>
      <c r="M17" s="30">
        <v>1.4</v>
      </c>
      <c r="N17" s="40">
        <v>785</v>
      </c>
      <c r="O17" s="31">
        <f>IF(ISERROR(VLOOKUP('Input Sheet'!$N17,TechNumber,2,FALSE)),"",VLOOKUP('Input Sheet'!$N17,TechNumber,2,FALSE))</f>
        <v>38</v>
      </c>
      <c r="P17" s="32">
        <f t="shared" si="1"/>
        <v>53.199999999999996</v>
      </c>
      <c r="Q17" s="29">
        <v>234.95</v>
      </c>
      <c r="R17" s="30">
        <v>1.4</v>
      </c>
      <c r="S17" s="40">
        <v>785</v>
      </c>
      <c r="T17" s="31">
        <f>IF(ISERROR(VLOOKUP('Input Sheet'!$S17,TechNumber,2,FALSE)),"",VLOOKUP('Input Sheet'!$S17,TechNumber,2,FALSE))</f>
        <v>38</v>
      </c>
      <c r="U17" s="36">
        <f t="shared" si="2"/>
        <v>53.199999999999996</v>
      </c>
      <c r="V17" s="37">
        <f t="shared" si="3"/>
        <v>106.39999999999999</v>
      </c>
      <c r="W17" s="38"/>
      <c r="X17" s="20"/>
    </row>
    <row r="18" spans="1:24" ht="12.75" customHeight="1" x14ac:dyDescent="0.2">
      <c r="A18" s="20"/>
      <c r="B18" s="24">
        <v>13</v>
      </c>
      <c r="C18" s="39">
        <v>430450</v>
      </c>
      <c r="D18" s="40">
        <v>2012</v>
      </c>
      <c r="E18" s="41" t="s">
        <v>36</v>
      </c>
      <c r="F18" s="42">
        <v>139018</v>
      </c>
      <c r="G18" s="29">
        <v>523.88</v>
      </c>
      <c r="H18" s="30">
        <v>2.8</v>
      </c>
      <c r="I18" s="40">
        <v>775</v>
      </c>
      <c r="J18" s="31">
        <f>IF(ISERROR(VLOOKUP('Input Sheet'!$I18,TechNumber,2,FALSE)),"",VLOOKUP('Input Sheet'!$I18,TechNumber,2,FALSE))</f>
        <v>32</v>
      </c>
      <c r="K18" s="32">
        <f t="shared" si="0"/>
        <v>89.6</v>
      </c>
      <c r="L18" s="29"/>
      <c r="M18" s="30"/>
      <c r="N18" s="40"/>
      <c r="O18" s="31" t="str">
        <f>IF(ISERROR(VLOOKUP('Input Sheet'!$N18,TechNumber,2,FALSE)),"",VLOOKUP('Input Sheet'!$N18,TechNumber,2,FALSE))</f>
        <v/>
      </c>
      <c r="P18" s="32" t="str">
        <f t="shared" si="1"/>
        <v xml:space="preserve"> </v>
      </c>
      <c r="Q18" s="29"/>
      <c r="R18" s="30"/>
      <c r="S18" s="40"/>
      <c r="T18" s="31" t="str">
        <f>IF(ISERROR(VLOOKUP('Input Sheet'!$S18,TechNumber,2,FALSE)),"",VLOOKUP('Input Sheet'!$S18,TechNumber,2,FALSE))</f>
        <v/>
      </c>
      <c r="U18" s="36" t="str">
        <f t="shared" si="2"/>
        <v/>
      </c>
      <c r="V18" s="37">
        <f t="shared" si="3"/>
        <v>89.6</v>
      </c>
      <c r="W18" s="38"/>
      <c r="X18" s="20"/>
    </row>
    <row r="19" spans="1:24" ht="12.75" customHeight="1" x14ac:dyDescent="0.2">
      <c r="A19" s="20"/>
      <c r="B19" s="24">
        <v>14</v>
      </c>
      <c r="C19" s="39">
        <v>437764</v>
      </c>
      <c r="D19" s="40">
        <v>2020</v>
      </c>
      <c r="E19" s="41" t="s">
        <v>37</v>
      </c>
      <c r="F19" s="42">
        <v>97756</v>
      </c>
      <c r="G19" s="29">
        <v>322.88</v>
      </c>
      <c r="H19" s="30">
        <v>2.39</v>
      </c>
      <c r="I19" s="40">
        <v>775</v>
      </c>
      <c r="J19" s="31">
        <f>IF(ISERROR(VLOOKUP('Input Sheet'!$I19,TechNumber,2,FALSE)),"",VLOOKUP('Input Sheet'!$I19,TechNumber,2,FALSE))</f>
        <v>32</v>
      </c>
      <c r="K19" s="32">
        <f t="shared" si="0"/>
        <v>76.48</v>
      </c>
      <c r="L19" s="29">
        <v>161.04</v>
      </c>
      <c r="M19" s="30">
        <v>2.1</v>
      </c>
      <c r="N19" s="40">
        <v>651</v>
      </c>
      <c r="O19" s="31">
        <f>IF(ISERROR(VLOOKUP('Input Sheet'!$N19,TechNumber,2,FALSE)),"",VLOOKUP('Input Sheet'!$N19,TechNumber,2,FALSE))</f>
        <v>24</v>
      </c>
      <c r="P19" s="32">
        <f t="shared" si="1"/>
        <v>50.400000000000006</v>
      </c>
      <c r="Q19" s="29"/>
      <c r="R19" s="30"/>
      <c r="S19" s="40"/>
      <c r="T19" s="31" t="str">
        <f>IF(ISERROR(VLOOKUP('Input Sheet'!$S19,TechNumber,2,FALSE)),"",VLOOKUP('Input Sheet'!$S19,TechNumber,2,FALSE))</f>
        <v/>
      </c>
      <c r="U19" s="36" t="str">
        <f t="shared" si="2"/>
        <v/>
      </c>
      <c r="V19" s="37">
        <f t="shared" si="3"/>
        <v>126.88000000000001</v>
      </c>
      <c r="W19" s="38"/>
      <c r="X19" s="20"/>
    </row>
    <row r="20" spans="1:24" ht="12.75" customHeight="1" x14ac:dyDescent="0.2">
      <c r="A20" s="20"/>
      <c r="B20" s="24">
        <v>15</v>
      </c>
      <c r="C20" s="39">
        <v>433190</v>
      </c>
      <c r="D20" s="40">
        <v>2023</v>
      </c>
      <c r="E20" s="41" t="s">
        <v>38</v>
      </c>
      <c r="F20" s="42">
        <v>16249</v>
      </c>
      <c r="G20" s="29"/>
      <c r="H20" s="30"/>
      <c r="I20" s="40"/>
      <c r="J20" s="31" t="str">
        <f>IF(ISERROR(VLOOKUP('Input Sheet'!$I20,TechNumber,2,FALSE)),"",VLOOKUP('Input Sheet'!$I20,TechNumber,2,FALSE))</f>
        <v/>
      </c>
      <c r="K20" s="32" t="str">
        <f t="shared" si="0"/>
        <v/>
      </c>
      <c r="L20" s="29">
        <v>41.09</v>
      </c>
      <c r="M20" s="30">
        <v>0.6</v>
      </c>
      <c r="N20" s="40">
        <v>318</v>
      </c>
      <c r="O20" s="31">
        <f>IF(ISERROR(VLOOKUP('Input Sheet'!$N20,TechNumber,2,FALSE)),"",VLOOKUP('Input Sheet'!$N20,TechNumber,2,FALSE))</f>
        <v>30</v>
      </c>
      <c r="P20" s="32">
        <f t="shared" si="1"/>
        <v>18</v>
      </c>
      <c r="Q20" s="29"/>
      <c r="R20" s="30"/>
      <c r="S20" s="40"/>
      <c r="T20" s="31" t="str">
        <f>IF(ISERROR(VLOOKUP('Input Sheet'!$S20,TechNumber,2,FALSE)),"",VLOOKUP('Input Sheet'!$S20,TechNumber,2,FALSE))</f>
        <v/>
      </c>
      <c r="U20" s="36" t="str">
        <f t="shared" si="2"/>
        <v/>
      </c>
      <c r="V20" s="37">
        <f t="shared" si="3"/>
        <v>18</v>
      </c>
      <c r="W20" s="38"/>
      <c r="X20" s="20"/>
    </row>
    <row r="21" spans="1:24" ht="12.75" customHeight="1" x14ac:dyDescent="0.2">
      <c r="A21" s="20"/>
      <c r="B21" s="24">
        <v>16</v>
      </c>
      <c r="C21" s="39">
        <v>433189</v>
      </c>
      <c r="D21" s="40">
        <v>2019</v>
      </c>
      <c r="E21" s="41" t="s">
        <v>39</v>
      </c>
      <c r="F21" s="42">
        <v>62127</v>
      </c>
      <c r="G21" s="29"/>
      <c r="H21" s="30"/>
      <c r="I21" s="40"/>
      <c r="J21" s="31" t="str">
        <f>IF(ISERROR(VLOOKUP('Input Sheet'!$I21,TechNumber,2,FALSE)),"",VLOOKUP('Input Sheet'!$I21,TechNumber,2,FALSE))</f>
        <v/>
      </c>
      <c r="K21" s="32" t="str">
        <f t="shared" si="0"/>
        <v/>
      </c>
      <c r="L21" s="29"/>
      <c r="M21" s="30"/>
      <c r="N21" s="40"/>
      <c r="O21" s="31" t="str">
        <f>IF(ISERROR(VLOOKUP('Input Sheet'!$N21,TechNumber,2,FALSE)),"",VLOOKUP('Input Sheet'!$N21,TechNumber,2,FALSE))</f>
        <v/>
      </c>
      <c r="P21" s="32" t="str">
        <f t="shared" si="1"/>
        <v xml:space="preserve"> </v>
      </c>
      <c r="Q21" s="29">
        <v>89.94</v>
      </c>
      <c r="R21" s="30">
        <v>0.4</v>
      </c>
      <c r="S21" s="40">
        <v>1381</v>
      </c>
      <c r="T21" s="31">
        <f>IF(ISERROR(VLOOKUP('Input Sheet'!$S21,TechNumber,2,FALSE)),"",VLOOKUP('Input Sheet'!$S21,TechNumber,2,FALSE))</f>
        <v>26.5</v>
      </c>
      <c r="U21" s="36">
        <f t="shared" si="2"/>
        <v>10.600000000000001</v>
      </c>
      <c r="V21" s="37">
        <f t="shared" si="3"/>
        <v>10.600000000000001</v>
      </c>
      <c r="W21" s="38"/>
      <c r="X21" s="20"/>
    </row>
    <row r="22" spans="1:24" ht="12.75" customHeight="1" x14ac:dyDescent="0.2">
      <c r="A22" s="20"/>
      <c r="B22" s="24">
        <v>17</v>
      </c>
      <c r="C22" s="39">
        <v>433185</v>
      </c>
      <c r="D22" s="40">
        <v>2016</v>
      </c>
      <c r="E22" s="41" t="s">
        <v>33</v>
      </c>
      <c r="F22" s="42">
        <v>76649</v>
      </c>
      <c r="G22" s="29"/>
      <c r="H22" s="30"/>
      <c r="I22" s="40"/>
      <c r="J22" s="31" t="str">
        <f>IF(ISERROR(VLOOKUP('Input Sheet'!$I22,TechNumber,2,FALSE)),"",VLOOKUP('Input Sheet'!$I22,TechNumber,2,FALSE))</f>
        <v/>
      </c>
      <c r="K22" s="32" t="str">
        <f t="shared" si="0"/>
        <v/>
      </c>
      <c r="L22" s="29">
        <v>41.09</v>
      </c>
      <c r="M22" s="30">
        <v>0.6</v>
      </c>
      <c r="N22" s="40">
        <v>1384</v>
      </c>
      <c r="O22" s="31">
        <f>IF(ISERROR(VLOOKUP('Input Sheet'!$N22,TechNumber,2,FALSE)),"",VLOOKUP('Input Sheet'!$N22,TechNumber,2,FALSE))</f>
        <v>15</v>
      </c>
      <c r="P22" s="32">
        <f t="shared" si="1"/>
        <v>9</v>
      </c>
      <c r="Q22" s="29"/>
      <c r="R22" s="30"/>
      <c r="S22" s="40"/>
      <c r="T22" s="31" t="str">
        <f>IF(ISERROR(VLOOKUP('Input Sheet'!$S22,TechNumber,2,FALSE)),"",VLOOKUP('Input Sheet'!$S22,TechNumber,2,FALSE))</f>
        <v/>
      </c>
      <c r="U22" s="36" t="str">
        <f t="shared" si="2"/>
        <v/>
      </c>
      <c r="V22" s="37">
        <f t="shared" si="3"/>
        <v>9</v>
      </c>
      <c r="W22" s="38"/>
      <c r="X22" s="20"/>
    </row>
    <row r="23" spans="1:24" ht="12.75" customHeight="1" x14ac:dyDescent="0.2">
      <c r="A23" s="20"/>
      <c r="B23" s="24">
        <v>18</v>
      </c>
      <c r="C23" s="39">
        <v>433176</v>
      </c>
      <c r="D23" s="40">
        <v>2013</v>
      </c>
      <c r="E23" s="41" t="s">
        <v>40</v>
      </c>
      <c r="F23" s="42">
        <v>176764</v>
      </c>
      <c r="G23" s="29">
        <v>125</v>
      </c>
      <c r="H23" s="30">
        <v>2</v>
      </c>
      <c r="I23" s="40">
        <v>318</v>
      </c>
      <c r="J23" s="31">
        <f>IF(ISERROR(VLOOKUP('Input Sheet'!$I23,TechNumber,2,FALSE)),"",VLOOKUP('Input Sheet'!$I23,TechNumber,2,FALSE))</f>
        <v>30</v>
      </c>
      <c r="K23" s="32">
        <f t="shared" si="0"/>
        <v>60</v>
      </c>
      <c r="L23" s="29"/>
      <c r="M23" s="30"/>
      <c r="N23" s="40"/>
      <c r="O23" s="31" t="str">
        <f>IF(ISERROR(VLOOKUP('Input Sheet'!$N23,TechNumber,2,FALSE)),"",VLOOKUP('Input Sheet'!$N23,TechNumber,2,FALSE))</f>
        <v/>
      </c>
      <c r="P23" s="32" t="str">
        <f t="shared" si="1"/>
        <v xml:space="preserve"> </v>
      </c>
      <c r="Q23" s="29"/>
      <c r="R23" s="30"/>
      <c r="S23" s="40"/>
      <c r="T23" s="31" t="str">
        <f>IF(ISERROR(VLOOKUP('Input Sheet'!$S23,TechNumber,2,FALSE)),"",VLOOKUP('Input Sheet'!$S23,TechNumber,2,FALSE))</f>
        <v/>
      </c>
      <c r="U23" s="36" t="str">
        <f t="shared" si="2"/>
        <v/>
      </c>
      <c r="V23" s="37">
        <f t="shared" si="3"/>
        <v>60</v>
      </c>
      <c r="W23" s="38"/>
      <c r="X23" s="20"/>
    </row>
    <row r="24" spans="1:24" ht="12.75" customHeight="1" x14ac:dyDescent="0.2">
      <c r="A24" s="20"/>
      <c r="B24" s="24">
        <v>19</v>
      </c>
      <c r="C24" s="39">
        <v>433180</v>
      </c>
      <c r="D24" s="40">
        <v>2022</v>
      </c>
      <c r="E24" s="41" t="s">
        <v>38</v>
      </c>
      <c r="F24" s="42">
        <v>31057</v>
      </c>
      <c r="G24" s="29"/>
      <c r="H24" s="30"/>
      <c r="I24" s="40"/>
      <c r="J24" s="31" t="str">
        <f>IF(ISERROR(VLOOKUP('Input Sheet'!$I24,TechNumber,2,FALSE)),"",VLOOKUP('Input Sheet'!$I24,TechNumber,2,FALSE))</f>
        <v/>
      </c>
      <c r="K24" s="32" t="str">
        <f t="shared" si="0"/>
        <v/>
      </c>
      <c r="L24" s="29">
        <v>51.04</v>
      </c>
      <c r="M24" s="30">
        <v>0.7</v>
      </c>
      <c r="N24" s="40">
        <v>1246</v>
      </c>
      <c r="O24" s="31">
        <f>IF(ISERROR(VLOOKUP('Input Sheet'!$N24,TechNumber,2,FALSE)),"",VLOOKUP('Input Sheet'!$N24,TechNumber,2,FALSE))</f>
        <v>19</v>
      </c>
      <c r="P24" s="32">
        <f t="shared" si="1"/>
        <v>13.299999999999999</v>
      </c>
      <c r="Q24" s="29"/>
      <c r="R24" s="30"/>
      <c r="S24" s="40"/>
      <c r="T24" s="31" t="str">
        <f>IF(ISERROR(VLOOKUP('Input Sheet'!$S24,TechNumber,2,FALSE)),"",VLOOKUP('Input Sheet'!$S24,TechNumber,2,FALSE))</f>
        <v/>
      </c>
      <c r="U24" s="36" t="str">
        <f t="shared" si="2"/>
        <v/>
      </c>
      <c r="V24" s="37">
        <f t="shared" si="3"/>
        <v>13.299999999999999</v>
      </c>
      <c r="W24" s="38"/>
      <c r="X24" s="20"/>
    </row>
    <row r="25" spans="1:24" ht="12.75" customHeight="1" x14ac:dyDescent="0.2">
      <c r="A25" s="20"/>
      <c r="B25" s="24">
        <v>20</v>
      </c>
      <c r="C25" s="39">
        <v>433170</v>
      </c>
      <c r="D25" s="40">
        <v>2015</v>
      </c>
      <c r="E25" s="41" t="s">
        <v>33</v>
      </c>
      <c r="F25" s="42">
        <v>83207</v>
      </c>
      <c r="G25" s="29"/>
      <c r="H25" s="30"/>
      <c r="I25" s="40"/>
      <c r="J25" s="31" t="str">
        <f>IF(ISERROR(VLOOKUP('Input Sheet'!$I25,TechNumber,2,FALSE)),"",VLOOKUP('Input Sheet'!$I25,TechNumber,2,FALSE))</f>
        <v/>
      </c>
      <c r="K25" s="32" t="str">
        <f t="shared" si="0"/>
        <v/>
      </c>
      <c r="L25" s="29"/>
      <c r="M25" s="30"/>
      <c r="N25" s="40"/>
      <c r="O25" s="31" t="str">
        <f>IF(ISERROR(VLOOKUP('Input Sheet'!$N25,TechNumber,2,FALSE)),"",VLOOKUP('Input Sheet'!$N25,TechNumber,2,FALSE))</f>
        <v/>
      </c>
      <c r="P25" s="32" t="str">
        <f t="shared" si="1"/>
        <v xml:space="preserve"> </v>
      </c>
      <c r="Q25" s="29">
        <v>367.88</v>
      </c>
      <c r="R25" s="30">
        <v>2</v>
      </c>
      <c r="S25" s="40">
        <v>333</v>
      </c>
      <c r="T25" s="31">
        <f>IF(ISERROR(VLOOKUP('Input Sheet'!$S25,TechNumber,2,FALSE)),"",VLOOKUP('Input Sheet'!$S25,TechNumber,2,FALSE))</f>
        <v>38</v>
      </c>
      <c r="U25" s="36">
        <f t="shared" si="2"/>
        <v>76</v>
      </c>
      <c r="V25" s="37">
        <f t="shared" si="3"/>
        <v>76</v>
      </c>
      <c r="W25" s="38"/>
      <c r="X25" s="20"/>
    </row>
    <row r="26" spans="1:24" ht="12.75" customHeight="1" x14ac:dyDescent="0.2">
      <c r="A26" s="20"/>
      <c r="B26" s="24">
        <v>21</v>
      </c>
      <c r="C26" s="39">
        <v>433172</v>
      </c>
      <c r="D26" s="40">
        <v>2017</v>
      </c>
      <c r="E26" s="41" t="s">
        <v>41</v>
      </c>
      <c r="F26" s="42">
        <v>127552</v>
      </c>
      <c r="G26" s="29"/>
      <c r="H26" s="30"/>
      <c r="I26" s="40"/>
      <c r="J26" s="31" t="str">
        <f>IF(ISERROR(VLOOKUP('Input Sheet'!$I26,TechNumber,2,FALSE)),"",VLOOKUP('Input Sheet'!$I26,TechNumber,2,FALSE))</f>
        <v/>
      </c>
      <c r="K26" s="32" t="str">
        <f t="shared" si="0"/>
        <v/>
      </c>
      <c r="L26" s="29"/>
      <c r="M26" s="30"/>
      <c r="N26" s="40"/>
      <c r="O26" s="31" t="str">
        <f>IF(ISERROR(VLOOKUP('Input Sheet'!$N26,TechNumber,2,FALSE)),"",VLOOKUP('Input Sheet'!$N26,TechNumber,2,FALSE))</f>
        <v/>
      </c>
      <c r="P26" s="32" t="str">
        <f t="shared" si="1"/>
        <v xml:space="preserve"> </v>
      </c>
      <c r="Q26" s="29">
        <v>89.95</v>
      </c>
      <c r="R26" s="30">
        <v>1</v>
      </c>
      <c r="S26" s="40">
        <v>1381</v>
      </c>
      <c r="T26" s="31">
        <f>IF(ISERROR(VLOOKUP('Input Sheet'!$S26,TechNumber,2,FALSE)),"",VLOOKUP('Input Sheet'!$S26,TechNumber,2,FALSE))</f>
        <v>26.5</v>
      </c>
      <c r="U26" s="36">
        <f t="shared" si="2"/>
        <v>26.5</v>
      </c>
      <c r="V26" s="37">
        <f t="shared" si="3"/>
        <v>26.5</v>
      </c>
      <c r="W26" s="38"/>
      <c r="X26" s="20"/>
    </row>
    <row r="27" spans="1:24" ht="12.75" customHeight="1" x14ac:dyDescent="0.2">
      <c r="A27" s="20"/>
      <c r="B27" s="24">
        <v>22</v>
      </c>
      <c r="C27" s="39">
        <v>433171</v>
      </c>
      <c r="D27" s="40">
        <v>2008</v>
      </c>
      <c r="E27" s="41" t="s">
        <v>38</v>
      </c>
      <c r="F27" s="42">
        <v>140210</v>
      </c>
      <c r="G27" s="29"/>
      <c r="H27" s="30"/>
      <c r="I27" s="40"/>
      <c r="J27" s="31" t="str">
        <f>IF(ISERROR(VLOOKUP('Input Sheet'!$I27,TechNumber,2,FALSE)),"",VLOOKUP('Input Sheet'!$I27,TechNumber,2,FALSE))</f>
        <v/>
      </c>
      <c r="K27" s="32" t="str">
        <f t="shared" si="0"/>
        <v/>
      </c>
      <c r="L27" s="29">
        <v>98.95</v>
      </c>
      <c r="M27" s="30">
        <v>0.75</v>
      </c>
      <c r="N27" s="40">
        <v>318</v>
      </c>
      <c r="O27" s="31">
        <f>IF(ISERROR(VLOOKUP('Input Sheet'!$N27,TechNumber,2,FALSE)),"",VLOOKUP('Input Sheet'!$N27,TechNumber,2,FALSE))</f>
        <v>30</v>
      </c>
      <c r="P27" s="32">
        <f t="shared" si="1"/>
        <v>22.5</v>
      </c>
      <c r="Q27" s="29">
        <v>159.94999999999999</v>
      </c>
      <c r="R27" s="30">
        <v>1</v>
      </c>
      <c r="S27" s="40">
        <v>318</v>
      </c>
      <c r="T27" s="31">
        <f>IF(ISERROR(VLOOKUP('Input Sheet'!$S27,TechNumber,2,FALSE)),"",VLOOKUP('Input Sheet'!$S27,TechNumber,2,FALSE))</f>
        <v>30</v>
      </c>
      <c r="U27" s="36">
        <f t="shared" si="2"/>
        <v>30</v>
      </c>
      <c r="V27" s="37">
        <f t="shared" si="3"/>
        <v>52.5</v>
      </c>
      <c r="W27" s="38"/>
      <c r="X27" s="20"/>
    </row>
    <row r="28" spans="1:24" ht="12.75" customHeight="1" x14ac:dyDescent="0.2">
      <c r="A28" s="20"/>
      <c r="B28" s="24">
        <v>23</v>
      </c>
      <c r="C28" s="39">
        <v>433152</v>
      </c>
      <c r="D28" s="40">
        <v>2015</v>
      </c>
      <c r="E28" s="41" t="s">
        <v>33</v>
      </c>
      <c r="F28" s="42">
        <v>148105</v>
      </c>
      <c r="G28" s="29"/>
      <c r="H28" s="30"/>
      <c r="I28" s="40"/>
      <c r="J28" s="31" t="str">
        <f>IF(ISERROR(VLOOKUP('Input Sheet'!$I28,TechNumber,2,FALSE)),"",VLOOKUP('Input Sheet'!$I28,TechNumber,2,FALSE))</f>
        <v/>
      </c>
      <c r="K28" s="32" t="str">
        <f t="shared" si="0"/>
        <v/>
      </c>
      <c r="L28" s="29">
        <v>122.84</v>
      </c>
      <c r="M28" s="30">
        <v>1.5</v>
      </c>
      <c r="N28" s="40">
        <v>775</v>
      </c>
      <c r="O28" s="31">
        <f>IF(ISERROR(VLOOKUP('Input Sheet'!$N28,TechNumber,2,FALSE)),"",VLOOKUP('Input Sheet'!$N28,TechNumber,2,FALSE))</f>
        <v>32</v>
      </c>
      <c r="P28" s="32">
        <f t="shared" si="1"/>
        <v>48</v>
      </c>
      <c r="Q28" s="29"/>
      <c r="R28" s="30"/>
      <c r="S28" s="40"/>
      <c r="T28" s="31" t="str">
        <f>IF(ISERROR(VLOOKUP('Input Sheet'!$S28,TechNumber,2,FALSE)),"",VLOOKUP('Input Sheet'!$S28,TechNumber,2,FALSE))</f>
        <v/>
      </c>
      <c r="U28" s="36" t="str">
        <f t="shared" si="2"/>
        <v/>
      </c>
      <c r="V28" s="37">
        <f t="shared" si="3"/>
        <v>48</v>
      </c>
      <c r="W28" s="38"/>
      <c r="X28" s="20"/>
    </row>
    <row r="29" spans="1:24" ht="12.75" customHeight="1" x14ac:dyDescent="0.2">
      <c r="A29" s="20"/>
      <c r="B29" s="24">
        <v>24</v>
      </c>
      <c r="C29" s="39">
        <v>433110</v>
      </c>
      <c r="D29" s="40">
        <v>2016</v>
      </c>
      <c r="E29" s="41" t="s">
        <v>33</v>
      </c>
      <c r="F29" s="42">
        <v>70556</v>
      </c>
      <c r="G29" s="29"/>
      <c r="H29" s="30"/>
      <c r="I29" s="40"/>
      <c r="J29" s="31" t="str">
        <f>IF(ISERROR(VLOOKUP('Input Sheet'!$I29,TechNumber,2,FALSE)),"",VLOOKUP('Input Sheet'!$I29,TechNumber,2,FALSE))</f>
        <v/>
      </c>
      <c r="K29" s="32" t="str">
        <f t="shared" si="0"/>
        <v/>
      </c>
      <c r="L29" s="29">
        <v>41.09</v>
      </c>
      <c r="M29" s="30">
        <v>0.6</v>
      </c>
      <c r="N29" s="40">
        <v>1365</v>
      </c>
      <c r="O29" s="31">
        <f>IF(ISERROR(VLOOKUP('Input Sheet'!$N29,TechNumber,2,FALSE)),"",VLOOKUP('Input Sheet'!$N29,TechNumber,2,FALSE))</f>
        <v>15</v>
      </c>
      <c r="P29" s="32">
        <f t="shared" si="1"/>
        <v>9</v>
      </c>
      <c r="Q29" s="29"/>
      <c r="R29" s="30"/>
      <c r="S29" s="40"/>
      <c r="T29" s="31" t="str">
        <f>IF(ISERROR(VLOOKUP('Input Sheet'!$S29,TechNumber,2,FALSE)),"",VLOOKUP('Input Sheet'!$S29,TechNumber,2,FALSE))</f>
        <v/>
      </c>
      <c r="U29" s="36" t="str">
        <f t="shared" si="2"/>
        <v/>
      </c>
      <c r="V29" s="37">
        <f t="shared" si="3"/>
        <v>9</v>
      </c>
      <c r="W29" s="38"/>
      <c r="X29" s="20"/>
    </row>
    <row r="30" spans="1:24" ht="12.75" customHeight="1" x14ac:dyDescent="0.2">
      <c r="A30" s="20"/>
      <c r="B30" s="24">
        <v>25</v>
      </c>
      <c r="C30" s="39">
        <v>433157</v>
      </c>
      <c r="D30" s="40">
        <v>2018</v>
      </c>
      <c r="E30" s="41" t="s">
        <v>28</v>
      </c>
      <c r="F30" s="42">
        <v>40413</v>
      </c>
      <c r="G30" s="29"/>
      <c r="H30" s="30"/>
      <c r="I30" s="40"/>
      <c r="J30" s="31" t="str">
        <f>IF(ISERROR(VLOOKUP('Input Sheet'!$I30,TechNumber,2,FALSE)),"",VLOOKUP('Input Sheet'!$I30,TechNumber,2,FALSE))</f>
        <v/>
      </c>
      <c r="K30" s="32" t="str">
        <f t="shared" si="0"/>
        <v/>
      </c>
      <c r="L30" s="29">
        <v>198.9</v>
      </c>
      <c r="M30" s="30">
        <v>1.1000000000000001</v>
      </c>
      <c r="N30" s="40">
        <v>318</v>
      </c>
      <c r="O30" s="31">
        <f>IF(ISERROR(VLOOKUP('Input Sheet'!$N30,TechNumber,2,FALSE)),"",VLOOKUP('Input Sheet'!$N30,TechNumber,2,FALSE))</f>
        <v>30</v>
      </c>
      <c r="P30" s="32">
        <f t="shared" si="1"/>
        <v>33</v>
      </c>
      <c r="Q30" s="29"/>
      <c r="R30" s="30"/>
      <c r="S30" s="40"/>
      <c r="T30" s="31" t="str">
        <f>IF(ISERROR(VLOOKUP('Input Sheet'!$S30,TechNumber,2,FALSE)),"",VLOOKUP('Input Sheet'!$S30,TechNumber,2,FALSE))</f>
        <v/>
      </c>
      <c r="U30" s="36" t="str">
        <f t="shared" si="2"/>
        <v/>
      </c>
      <c r="V30" s="37">
        <f t="shared" si="3"/>
        <v>33</v>
      </c>
      <c r="W30" s="38"/>
      <c r="X30" s="20"/>
    </row>
    <row r="31" spans="1:24" ht="12.75" customHeight="1" x14ac:dyDescent="0.2">
      <c r="A31" s="20"/>
      <c r="B31" s="24">
        <v>26</v>
      </c>
      <c r="C31" s="39">
        <v>433321</v>
      </c>
      <c r="D31" s="40">
        <v>2019</v>
      </c>
      <c r="E31" s="41" t="s">
        <v>42</v>
      </c>
      <c r="F31" s="42">
        <v>45958</v>
      </c>
      <c r="G31" s="29"/>
      <c r="H31" s="30"/>
      <c r="I31" s="40"/>
      <c r="J31" s="31" t="str">
        <f>IF(ISERROR(VLOOKUP('Input Sheet'!$I31,TechNumber,2,FALSE)),"",VLOOKUP('Input Sheet'!$I31,TechNumber,2,FALSE))</f>
        <v/>
      </c>
      <c r="K31" s="32" t="str">
        <f t="shared" si="0"/>
        <v/>
      </c>
      <c r="L31" s="29"/>
      <c r="M31" s="30"/>
      <c r="N31" s="40"/>
      <c r="O31" s="31" t="str">
        <f>IF(ISERROR(VLOOKUP('Input Sheet'!$N31,TechNumber,2,FALSE)),"",VLOOKUP('Input Sheet'!$N31,TechNumber,2,FALSE))</f>
        <v/>
      </c>
      <c r="P31" s="32" t="str">
        <f t="shared" si="1"/>
        <v xml:space="preserve"> </v>
      </c>
      <c r="Q31" s="29">
        <v>200</v>
      </c>
      <c r="R31" s="30">
        <v>1.2</v>
      </c>
      <c r="S31" s="40">
        <v>318</v>
      </c>
      <c r="T31" s="31">
        <f>IF(ISERROR(VLOOKUP('Input Sheet'!$S31,TechNumber,2,FALSE)),"",VLOOKUP('Input Sheet'!$S31,TechNumber,2,FALSE))</f>
        <v>30</v>
      </c>
      <c r="U31" s="36">
        <f t="shared" si="2"/>
        <v>36</v>
      </c>
      <c r="V31" s="37">
        <f t="shared" si="3"/>
        <v>36</v>
      </c>
      <c r="W31" s="38"/>
      <c r="X31" s="20"/>
    </row>
    <row r="32" spans="1:24" ht="12.75" customHeight="1" x14ac:dyDescent="0.2">
      <c r="A32" s="20"/>
      <c r="B32" s="24">
        <v>27</v>
      </c>
      <c r="C32" s="39">
        <v>432422</v>
      </c>
      <c r="D32" s="40">
        <v>2020</v>
      </c>
      <c r="E32" s="41" t="s">
        <v>43</v>
      </c>
      <c r="F32" s="42">
        <v>118844</v>
      </c>
      <c r="G32" s="29"/>
      <c r="H32" s="30"/>
      <c r="I32" s="40"/>
      <c r="J32" s="31" t="str">
        <f>IF(ISERROR(VLOOKUP('Input Sheet'!$I32,TechNumber,2,FALSE)),"",VLOOKUP('Input Sheet'!$I32,TechNumber,2,FALSE))</f>
        <v/>
      </c>
      <c r="K32" s="32" t="str">
        <f t="shared" si="0"/>
        <v/>
      </c>
      <c r="L32" s="29"/>
      <c r="M32" s="30"/>
      <c r="N32" s="40"/>
      <c r="O32" s="31" t="str">
        <f>IF(ISERROR(VLOOKUP('Input Sheet'!$N32,TechNumber,2,FALSE)),"",VLOOKUP('Input Sheet'!$N32,TechNumber,2,FALSE))</f>
        <v/>
      </c>
      <c r="P32" s="32" t="str">
        <f t="shared" si="1"/>
        <v xml:space="preserve"> </v>
      </c>
      <c r="Q32" s="29">
        <v>299.95</v>
      </c>
      <c r="R32" s="30">
        <v>2</v>
      </c>
      <c r="S32" s="40">
        <v>1333</v>
      </c>
      <c r="T32" s="31">
        <f>IF(ISERROR(VLOOKUP('Input Sheet'!$S32,TechNumber,2,FALSE)),"",VLOOKUP('Input Sheet'!$S32,TechNumber,2,FALSE))</f>
        <v>35</v>
      </c>
      <c r="U32" s="36">
        <f t="shared" si="2"/>
        <v>70</v>
      </c>
      <c r="V32" s="37">
        <f t="shared" si="3"/>
        <v>70</v>
      </c>
      <c r="W32" s="38"/>
      <c r="X32" s="20"/>
    </row>
    <row r="33" spans="1:24" ht="12.75" customHeight="1" x14ac:dyDescent="0.2">
      <c r="A33" s="20"/>
      <c r="B33" s="24">
        <v>28</v>
      </c>
      <c r="C33" s="39">
        <v>433055</v>
      </c>
      <c r="D33" s="40">
        <v>2010</v>
      </c>
      <c r="E33" s="41" t="s">
        <v>44</v>
      </c>
      <c r="F33" s="42">
        <v>184990</v>
      </c>
      <c r="G33" s="29"/>
      <c r="H33" s="30"/>
      <c r="I33" s="40"/>
      <c r="J33" s="31" t="str">
        <f>IF(ISERROR(VLOOKUP('Input Sheet'!$I33,TechNumber,2,FALSE)),"",VLOOKUP('Input Sheet'!$I33,TechNumber,2,FALSE))</f>
        <v/>
      </c>
      <c r="K33" s="32" t="str">
        <f t="shared" si="0"/>
        <v/>
      </c>
      <c r="L33" s="29"/>
      <c r="M33" s="30"/>
      <c r="N33" s="40"/>
      <c r="O33" s="31" t="str">
        <f>IF(ISERROR(VLOOKUP('Input Sheet'!$N33,TechNumber,2,FALSE)),"",VLOOKUP('Input Sheet'!$N33,TechNumber,2,FALSE))</f>
        <v/>
      </c>
      <c r="P33" s="32" t="str">
        <f t="shared" si="1"/>
        <v xml:space="preserve"> </v>
      </c>
      <c r="Q33" s="29">
        <v>275</v>
      </c>
      <c r="R33" s="30">
        <v>1.4</v>
      </c>
      <c r="S33" s="40">
        <v>1246</v>
      </c>
      <c r="T33" s="31">
        <f>IF(ISERROR(VLOOKUP('Input Sheet'!$S33,TechNumber,2,FALSE)),"",VLOOKUP('Input Sheet'!$S33,TechNumber,2,FALSE))</f>
        <v>19</v>
      </c>
      <c r="U33" s="36">
        <f t="shared" si="2"/>
        <v>26.599999999999998</v>
      </c>
      <c r="V33" s="37">
        <f t="shared" si="3"/>
        <v>26.599999999999998</v>
      </c>
      <c r="W33" s="38"/>
      <c r="X33" s="20"/>
    </row>
    <row r="34" spans="1:24" ht="12.75" customHeight="1" x14ac:dyDescent="0.2">
      <c r="A34" s="20"/>
      <c r="B34" s="24">
        <v>29</v>
      </c>
      <c r="C34" s="39">
        <v>433265</v>
      </c>
      <c r="D34" s="40">
        <v>2020</v>
      </c>
      <c r="E34" s="41" t="s">
        <v>45</v>
      </c>
      <c r="F34" s="42">
        <v>52058</v>
      </c>
      <c r="G34" s="29"/>
      <c r="H34" s="30"/>
      <c r="I34" s="40"/>
      <c r="J34" s="31" t="str">
        <f>IF(ISERROR(VLOOKUP('Input Sheet'!$I34,TechNumber,2,FALSE)),"",VLOOKUP('Input Sheet'!$I34,TechNumber,2,FALSE))</f>
        <v/>
      </c>
      <c r="K34" s="32" t="str">
        <f t="shared" si="0"/>
        <v/>
      </c>
      <c r="L34" s="29">
        <v>41.09</v>
      </c>
      <c r="M34" s="30">
        <v>0.6</v>
      </c>
      <c r="N34" s="40">
        <v>1365</v>
      </c>
      <c r="O34" s="31">
        <f>IF(ISERROR(VLOOKUP('Input Sheet'!$N34,TechNumber,2,FALSE)),"",VLOOKUP('Input Sheet'!$N34,TechNumber,2,FALSE))</f>
        <v>15</v>
      </c>
      <c r="P34" s="32">
        <f t="shared" si="1"/>
        <v>9</v>
      </c>
      <c r="Q34" s="29"/>
      <c r="R34" s="30"/>
      <c r="S34" s="40"/>
      <c r="T34" s="31" t="str">
        <f>IF(ISERROR(VLOOKUP('Input Sheet'!$S34,TechNumber,2,FALSE)),"",VLOOKUP('Input Sheet'!$S34,TechNumber,2,FALSE))</f>
        <v/>
      </c>
      <c r="U34" s="36" t="str">
        <f t="shared" si="2"/>
        <v/>
      </c>
      <c r="V34" s="37">
        <f t="shared" si="3"/>
        <v>9</v>
      </c>
      <c r="W34" s="38"/>
      <c r="X34" s="20"/>
    </row>
    <row r="35" spans="1:24" ht="12.75" customHeight="1" x14ac:dyDescent="0.2">
      <c r="A35" s="20"/>
      <c r="B35" s="24">
        <v>30</v>
      </c>
      <c r="C35" s="39">
        <v>433188</v>
      </c>
      <c r="D35" s="40">
        <v>2014</v>
      </c>
      <c r="E35" s="41" t="s">
        <v>38</v>
      </c>
      <c r="F35" s="42">
        <v>137357</v>
      </c>
      <c r="G35" s="29"/>
      <c r="H35" s="30"/>
      <c r="I35" s="40"/>
      <c r="J35" s="31" t="str">
        <f>IF(ISERROR(VLOOKUP('Input Sheet'!$I35,TechNumber,2,FALSE)),"",VLOOKUP('Input Sheet'!$I35,TechNumber,2,FALSE))</f>
        <v/>
      </c>
      <c r="K35" s="32" t="str">
        <f t="shared" si="0"/>
        <v/>
      </c>
      <c r="L35" s="29">
        <v>41.09</v>
      </c>
      <c r="M35" s="30">
        <v>0.6</v>
      </c>
      <c r="N35" s="40">
        <v>442</v>
      </c>
      <c r="O35" s="31">
        <f>IF(ISERROR(VLOOKUP('Input Sheet'!$N35,TechNumber,2,FALSE)),"",VLOOKUP('Input Sheet'!$N35,TechNumber,2,FALSE))</f>
        <v>37</v>
      </c>
      <c r="P35" s="32">
        <f t="shared" si="1"/>
        <v>22.2</v>
      </c>
      <c r="Q35" s="29">
        <v>159.94999999999999</v>
      </c>
      <c r="R35" s="30">
        <v>1</v>
      </c>
      <c r="S35" s="40">
        <v>442</v>
      </c>
      <c r="T35" s="31">
        <f>IF(ISERROR(VLOOKUP('Input Sheet'!$S35,TechNumber,2,FALSE)),"",VLOOKUP('Input Sheet'!$S35,TechNumber,2,FALSE))</f>
        <v>37</v>
      </c>
      <c r="U35" s="36">
        <f t="shared" si="2"/>
        <v>37</v>
      </c>
      <c r="V35" s="37">
        <f t="shared" si="3"/>
        <v>59.2</v>
      </c>
      <c r="W35" s="38"/>
      <c r="X35" s="20"/>
    </row>
    <row r="36" spans="1:24" ht="12.75" customHeight="1" x14ac:dyDescent="0.2">
      <c r="A36" s="20"/>
      <c r="B36" s="24">
        <v>31</v>
      </c>
      <c r="C36" s="39">
        <v>432831</v>
      </c>
      <c r="D36" s="40">
        <v>2008</v>
      </c>
      <c r="E36" s="41" t="s">
        <v>46</v>
      </c>
      <c r="F36" s="42">
        <v>182214</v>
      </c>
      <c r="G36" s="29"/>
      <c r="H36" s="30"/>
      <c r="I36" s="40"/>
      <c r="J36" s="31" t="str">
        <f>IF(ISERROR(VLOOKUP('Input Sheet'!$I36,TechNumber,2,FALSE)),"",VLOOKUP('Input Sheet'!$I36,TechNumber,2,FALSE))</f>
        <v/>
      </c>
      <c r="K36" s="32" t="str">
        <f t="shared" si="0"/>
        <v/>
      </c>
      <c r="L36" s="29">
        <v>98.95</v>
      </c>
      <c r="M36" s="30">
        <v>0.75</v>
      </c>
      <c r="N36" s="40">
        <v>775</v>
      </c>
      <c r="O36" s="31">
        <f>IF(ISERROR(VLOOKUP('Input Sheet'!$N36,TechNumber,2,FALSE)),"",VLOOKUP('Input Sheet'!$N36,TechNumber,2,FALSE))</f>
        <v>32</v>
      </c>
      <c r="P36" s="32">
        <f t="shared" si="1"/>
        <v>24</v>
      </c>
      <c r="Q36" s="29"/>
      <c r="R36" s="30"/>
      <c r="S36" s="40"/>
      <c r="T36" s="31" t="str">
        <f>IF(ISERROR(VLOOKUP('Input Sheet'!$S36,TechNumber,2,FALSE)),"",VLOOKUP('Input Sheet'!$S36,TechNumber,2,FALSE))</f>
        <v/>
      </c>
      <c r="U36" s="36" t="str">
        <f t="shared" si="2"/>
        <v/>
      </c>
      <c r="V36" s="37">
        <f t="shared" si="3"/>
        <v>24</v>
      </c>
      <c r="W36" s="38"/>
      <c r="X36" s="20"/>
    </row>
    <row r="37" spans="1:24" ht="12.75" customHeight="1" x14ac:dyDescent="0.2">
      <c r="A37" s="20"/>
      <c r="B37" s="24">
        <v>32</v>
      </c>
      <c r="C37" s="39">
        <v>433087</v>
      </c>
      <c r="D37" s="40">
        <v>2016</v>
      </c>
      <c r="E37" s="41" t="s">
        <v>46</v>
      </c>
      <c r="F37" s="42">
        <v>58589</v>
      </c>
      <c r="G37" s="29"/>
      <c r="H37" s="30"/>
      <c r="I37" s="40"/>
      <c r="J37" s="31" t="str">
        <f>IF(ISERROR(VLOOKUP('Input Sheet'!$I37,TechNumber,2,FALSE)),"",VLOOKUP('Input Sheet'!$I37,TechNumber,2,FALSE))</f>
        <v/>
      </c>
      <c r="K37" s="32" t="str">
        <f t="shared" si="0"/>
        <v/>
      </c>
      <c r="L37" s="29"/>
      <c r="M37" s="30"/>
      <c r="N37" s="40"/>
      <c r="O37" s="31" t="str">
        <f>IF(ISERROR(VLOOKUP('Input Sheet'!$N37,TechNumber,2,FALSE)),"",VLOOKUP('Input Sheet'!$N37,TechNumber,2,FALSE))</f>
        <v/>
      </c>
      <c r="P37" s="32" t="str">
        <f t="shared" si="1"/>
        <v xml:space="preserve"> </v>
      </c>
      <c r="Q37" s="29">
        <v>98</v>
      </c>
      <c r="R37" s="30">
        <v>1</v>
      </c>
      <c r="S37" s="40">
        <v>1354</v>
      </c>
      <c r="T37" s="31">
        <f>IF(ISERROR(VLOOKUP('Input Sheet'!$S37,TechNumber,2,FALSE)),"",VLOOKUP('Input Sheet'!$S37,TechNumber,2,FALSE))</f>
        <v>20</v>
      </c>
      <c r="U37" s="36">
        <f t="shared" si="2"/>
        <v>20</v>
      </c>
      <c r="V37" s="37">
        <f t="shared" si="3"/>
        <v>20</v>
      </c>
      <c r="W37" s="38"/>
      <c r="X37" s="20"/>
    </row>
    <row r="38" spans="1:24" ht="12.75" customHeight="1" x14ac:dyDescent="0.2">
      <c r="A38" s="20"/>
      <c r="B38" s="24">
        <v>33</v>
      </c>
      <c r="C38" s="39">
        <v>433234</v>
      </c>
      <c r="D38" s="40">
        <v>2023</v>
      </c>
      <c r="E38" s="41" t="s">
        <v>47</v>
      </c>
      <c r="F38" s="42">
        <v>9122</v>
      </c>
      <c r="G38" s="29"/>
      <c r="H38" s="30"/>
      <c r="I38" s="40"/>
      <c r="J38" s="31" t="str">
        <f>IF(ISERROR(VLOOKUP('Input Sheet'!$I38,TechNumber,2,FALSE)),"",VLOOKUP('Input Sheet'!$I38,TechNumber,2,FALSE))</f>
        <v/>
      </c>
      <c r="K38" s="32" t="str">
        <f t="shared" si="0"/>
        <v/>
      </c>
      <c r="L38" s="29"/>
      <c r="M38" s="30"/>
      <c r="N38" s="40"/>
      <c r="O38" s="31" t="str">
        <f>IF(ISERROR(VLOOKUP('Input Sheet'!$N38,TechNumber,2,FALSE)),"",VLOOKUP('Input Sheet'!$N38,TechNumber,2,FALSE))</f>
        <v/>
      </c>
      <c r="P38" s="32" t="str">
        <f t="shared" si="1"/>
        <v xml:space="preserve"> </v>
      </c>
      <c r="Q38" s="29">
        <v>49.48</v>
      </c>
      <c r="R38" s="30">
        <v>0.3</v>
      </c>
      <c r="S38" s="40">
        <v>318</v>
      </c>
      <c r="T38" s="31">
        <f>IF(ISERROR(VLOOKUP('Input Sheet'!$S38,TechNumber,2,FALSE)),"",VLOOKUP('Input Sheet'!$S38,TechNumber,2,FALSE))</f>
        <v>30</v>
      </c>
      <c r="U38" s="36">
        <f t="shared" si="2"/>
        <v>9</v>
      </c>
      <c r="V38" s="37">
        <f t="shared" si="3"/>
        <v>9</v>
      </c>
      <c r="W38" s="38"/>
      <c r="X38" s="20"/>
    </row>
    <row r="39" spans="1:24" ht="12.75" customHeight="1" x14ac:dyDescent="0.2">
      <c r="A39" s="20"/>
      <c r="B39" s="24">
        <v>34</v>
      </c>
      <c r="C39" s="39">
        <v>433255</v>
      </c>
      <c r="D39" s="40">
        <v>2018</v>
      </c>
      <c r="E39" s="41" t="s">
        <v>28</v>
      </c>
      <c r="F39" s="42">
        <v>48710</v>
      </c>
      <c r="G39" s="29"/>
      <c r="H39" s="30"/>
      <c r="I39" s="40"/>
      <c r="J39" s="31" t="str">
        <f>IF(ISERROR(VLOOKUP('Input Sheet'!$I39,TechNumber,2,FALSE)),"",VLOOKUP('Input Sheet'!$I39,TechNumber,2,FALSE))</f>
        <v/>
      </c>
      <c r="K39" s="32" t="str">
        <f t="shared" si="0"/>
        <v/>
      </c>
      <c r="L39" s="29"/>
      <c r="M39" s="30"/>
      <c r="N39" s="40"/>
      <c r="O39" s="31" t="str">
        <f>IF(ISERROR(VLOOKUP('Input Sheet'!$N39,TechNumber,2,FALSE)),"",VLOOKUP('Input Sheet'!$N39,TechNumber,2,FALSE))</f>
        <v/>
      </c>
      <c r="P39" s="32" t="str">
        <f t="shared" si="1"/>
        <v xml:space="preserve"> </v>
      </c>
      <c r="Q39" s="29">
        <v>338.83</v>
      </c>
      <c r="R39" s="30">
        <v>2</v>
      </c>
      <c r="S39" s="40">
        <v>1381</v>
      </c>
      <c r="T39" s="31">
        <f>IF(ISERROR(VLOOKUP('Input Sheet'!$S39,TechNumber,2,FALSE)),"",VLOOKUP('Input Sheet'!$S39,TechNumber,2,FALSE))</f>
        <v>26.5</v>
      </c>
      <c r="U39" s="36">
        <f t="shared" si="2"/>
        <v>53</v>
      </c>
      <c r="V39" s="37">
        <f t="shared" si="3"/>
        <v>53</v>
      </c>
      <c r="W39" s="38"/>
      <c r="X39" s="20"/>
    </row>
    <row r="40" spans="1:24" ht="12.75" customHeight="1" x14ac:dyDescent="0.2">
      <c r="A40" s="20"/>
      <c r="B40" s="24">
        <v>35</v>
      </c>
      <c r="C40" s="39">
        <v>433270</v>
      </c>
      <c r="D40" s="40">
        <v>2003</v>
      </c>
      <c r="E40" s="41" t="s">
        <v>48</v>
      </c>
      <c r="F40" s="42">
        <v>75031</v>
      </c>
      <c r="G40" s="29"/>
      <c r="H40" s="30"/>
      <c r="I40" s="40"/>
      <c r="J40" s="31" t="str">
        <f>IF(ISERROR(VLOOKUP('Input Sheet'!$I40,TechNumber,2,FALSE)),"",VLOOKUP('Input Sheet'!$I40,TechNumber,2,FALSE))</f>
        <v/>
      </c>
      <c r="K40" s="32" t="str">
        <f t="shared" si="0"/>
        <v/>
      </c>
      <c r="L40" s="29">
        <v>21.95</v>
      </c>
      <c r="M40" s="30">
        <v>0.4</v>
      </c>
      <c r="N40" s="40">
        <v>318</v>
      </c>
      <c r="O40" s="31">
        <f>IF(ISERROR(VLOOKUP('Input Sheet'!$N40,TechNumber,2,FALSE)),"",VLOOKUP('Input Sheet'!$N40,TechNumber,2,FALSE))</f>
        <v>30</v>
      </c>
      <c r="P40" s="32">
        <f t="shared" si="1"/>
        <v>12</v>
      </c>
      <c r="Q40" s="29"/>
      <c r="R40" s="30"/>
      <c r="S40" s="40"/>
      <c r="T40" s="31" t="str">
        <f>IF(ISERROR(VLOOKUP('Input Sheet'!$S40,TechNumber,2,FALSE)),"",VLOOKUP('Input Sheet'!$S40,TechNumber,2,FALSE))</f>
        <v/>
      </c>
      <c r="U40" s="36" t="str">
        <f t="shared" si="2"/>
        <v/>
      </c>
      <c r="V40" s="37">
        <f t="shared" si="3"/>
        <v>12</v>
      </c>
      <c r="W40" s="38"/>
      <c r="X40" s="20"/>
    </row>
    <row r="41" spans="1:24" ht="12.75" customHeight="1" x14ac:dyDescent="0.2">
      <c r="A41" s="20"/>
      <c r="B41" s="24">
        <v>36</v>
      </c>
      <c r="C41" s="39">
        <v>433049</v>
      </c>
      <c r="D41" s="40">
        <v>2022</v>
      </c>
      <c r="E41" s="41" t="s">
        <v>49</v>
      </c>
      <c r="F41" s="42">
        <v>40796</v>
      </c>
      <c r="G41" s="29"/>
      <c r="H41" s="30"/>
      <c r="I41" s="40"/>
      <c r="J41" s="31" t="str">
        <f>IF(ISERROR(VLOOKUP('Input Sheet'!$I41,TechNumber,2,FALSE)),"",VLOOKUP('Input Sheet'!$I41,TechNumber,2,FALSE))</f>
        <v/>
      </c>
      <c r="K41" s="32" t="str">
        <f t="shared" si="0"/>
        <v/>
      </c>
      <c r="L41" s="29">
        <v>115.85</v>
      </c>
      <c r="M41" s="30">
        <v>1.3</v>
      </c>
      <c r="N41" s="40">
        <v>1442</v>
      </c>
      <c r="O41" s="31">
        <f>IF(ISERROR(VLOOKUP('Input Sheet'!$N41,TechNumber,2,FALSE)),"",VLOOKUP('Input Sheet'!$N41,TechNumber,2,FALSE))</f>
        <v>15</v>
      </c>
      <c r="P41" s="32">
        <f t="shared" si="1"/>
        <v>19.5</v>
      </c>
      <c r="Q41" s="29"/>
      <c r="R41" s="30"/>
      <c r="S41" s="40"/>
      <c r="T41" s="31" t="str">
        <f>IF(ISERROR(VLOOKUP('Input Sheet'!$S41,TechNumber,2,FALSE)),"",VLOOKUP('Input Sheet'!$S41,TechNumber,2,FALSE))</f>
        <v/>
      </c>
      <c r="U41" s="36" t="str">
        <f t="shared" si="2"/>
        <v/>
      </c>
      <c r="V41" s="37">
        <f t="shared" si="3"/>
        <v>19.5</v>
      </c>
      <c r="W41" s="38"/>
      <c r="X41" s="20"/>
    </row>
    <row r="42" spans="1:24" ht="12.75" customHeight="1" x14ac:dyDescent="0.2">
      <c r="A42" s="20"/>
      <c r="B42" s="24">
        <v>37</v>
      </c>
      <c r="C42" s="39">
        <v>433084</v>
      </c>
      <c r="D42" s="40">
        <v>2002</v>
      </c>
      <c r="E42" s="41" t="s">
        <v>49</v>
      </c>
      <c r="F42" s="42">
        <v>193008</v>
      </c>
      <c r="G42" s="29"/>
      <c r="H42" s="30"/>
      <c r="I42" s="40"/>
      <c r="J42" s="31" t="str">
        <f>IF(ISERROR(VLOOKUP('Input Sheet'!$I42,TechNumber,2,FALSE)),"",VLOOKUP('Input Sheet'!$I42,TechNumber,2,FALSE))</f>
        <v/>
      </c>
      <c r="K42" s="32" t="str">
        <f t="shared" si="0"/>
        <v/>
      </c>
      <c r="L42" s="29"/>
      <c r="M42" s="30"/>
      <c r="N42" s="40"/>
      <c r="O42" s="31" t="str">
        <f>IF(ISERROR(VLOOKUP('Input Sheet'!$N42,TechNumber,2,FALSE)),"",VLOOKUP('Input Sheet'!$N42,TechNumber,2,FALSE))</f>
        <v/>
      </c>
      <c r="P42" s="32" t="str">
        <f t="shared" si="1"/>
        <v xml:space="preserve"> </v>
      </c>
      <c r="Q42" s="29">
        <v>618.78</v>
      </c>
      <c r="R42" s="30">
        <v>2.5</v>
      </c>
      <c r="S42" s="40">
        <v>8125</v>
      </c>
      <c r="T42" s="31">
        <f>IF(ISERROR(VLOOKUP('Input Sheet'!$S42,TechNumber,2,FALSE)),"",VLOOKUP('Input Sheet'!$S42,TechNumber,2,FALSE))</f>
        <v>48</v>
      </c>
      <c r="U42" s="36">
        <f t="shared" si="2"/>
        <v>120</v>
      </c>
      <c r="V42" s="37">
        <f t="shared" si="3"/>
        <v>120</v>
      </c>
      <c r="W42" s="38"/>
      <c r="X42" s="20"/>
    </row>
    <row r="43" spans="1:24" ht="12.75" customHeight="1" x14ac:dyDescent="0.2">
      <c r="A43" s="20"/>
      <c r="B43" s="24">
        <v>38</v>
      </c>
      <c r="C43" s="39">
        <v>433080</v>
      </c>
      <c r="D43" s="40">
        <v>2023</v>
      </c>
      <c r="E43" s="41" t="s">
        <v>50</v>
      </c>
      <c r="F43" s="42">
        <v>9064</v>
      </c>
      <c r="G43" s="29"/>
      <c r="H43" s="30"/>
      <c r="I43" s="40"/>
      <c r="J43" s="31" t="str">
        <f>IF(ISERROR(VLOOKUP('Input Sheet'!$I43,TechNumber,2,FALSE)),"",VLOOKUP('Input Sheet'!$I43,TechNumber,2,FALSE))</f>
        <v/>
      </c>
      <c r="K43" s="32" t="str">
        <f t="shared" si="0"/>
        <v/>
      </c>
      <c r="L43" s="29">
        <v>65.5</v>
      </c>
      <c r="M43" s="30">
        <v>0.8</v>
      </c>
      <c r="N43" s="40">
        <v>1442</v>
      </c>
      <c r="O43" s="31">
        <f>IF(ISERROR(VLOOKUP('Input Sheet'!$N43,TechNumber,2,FALSE)),"",VLOOKUP('Input Sheet'!$N43,TechNumber,2,FALSE))</f>
        <v>15</v>
      </c>
      <c r="P43" s="32">
        <f t="shared" si="1"/>
        <v>12</v>
      </c>
      <c r="Q43" s="29"/>
      <c r="R43" s="30"/>
      <c r="S43" s="40"/>
      <c r="T43" s="31" t="str">
        <f>IF(ISERROR(VLOOKUP('Input Sheet'!$S43,TechNumber,2,FALSE)),"",VLOOKUP('Input Sheet'!$S43,TechNumber,2,FALSE))</f>
        <v/>
      </c>
      <c r="U43" s="36" t="str">
        <f t="shared" si="2"/>
        <v/>
      </c>
      <c r="V43" s="37">
        <f t="shared" si="3"/>
        <v>12</v>
      </c>
      <c r="W43" s="38"/>
      <c r="X43" s="20"/>
    </row>
    <row r="44" spans="1:24" ht="12.75" customHeight="1" x14ac:dyDescent="0.2">
      <c r="A44" s="20"/>
      <c r="B44" s="24">
        <v>39</v>
      </c>
      <c r="C44" s="39">
        <v>433089</v>
      </c>
      <c r="D44" s="40">
        <v>2019</v>
      </c>
      <c r="E44" s="41" t="s">
        <v>51</v>
      </c>
      <c r="F44" s="42">
        <v>28064</v>
      </c>
      <c r="G44" s="29"/>
      <c r="H44" s="30"/>
      <c r="I44" s="40"/>
      <c r="J44" s="31" t="str">
        <f>IF(ISERROR(VLOOKUP('Input Sheet'!$I44,TechNumber,2,FALSE)),"",VLOOKUP('Input Sheet'!$I44,TechNumber,2,FALSE))</f>
        <v/>
      </c>
      <c r="K44" s="32" t="str">
        <f t="shared" si="0"/>
        <v/>
      </c>
      <c r="L44" s="29">
        <v>61.9</v>
      </c>
      <c r="M44" s="30">
        <v>1</v>
      </c>
      <c r="N44" s="40">
        <v>1442</v>
      </c>
      <c r="O44" s="31">
        <f>IF(ISERROR(VLOOKUP('Input Sheet'!$N44,TechNumber,2,FALSE)),"",VLOOKUP('Input Sheet'!$N44,TechNumber,2,FALSE))</f>
        <v>15</v>
      </c>
      <c r="P44" s="32">
        <f t="shared" si="1"/>
        <v>15</v>
      </c>
      <c r="Q44" s="29"/>
      <c r="R44" s="30"/>
      <c r="S44" s="40"/>
      <c r="T44" s="31" t="str">
        <f>IF(ISERROR(VLOOKUP('Input Sheet'!$S44,TechNumber,2,FALSE)),"",VLOOKUP('Input Sheet'!$S44,TechNumber,2,FALSE))</f>
        <v/>
      </c>
      <c r="U44" s="36" t="str">
        <f t="shared" si="2"/>
        <v/>
      </c>
      <c r="V44" s="37">
        <f t="shared" si="3"/>
        <v>15</v>
      </c>
      <c r="W44" s="38"/>
      <c r="X44" s="20"/>
    </row>
    <row r="45" spans="1:24" ht="12.75" customHeight="1" x14ac:dyDescent="0.2">
      <c r="A45" s="20"/>
      <c r="B45" s="24">
        <v>40</v>
      </c>
      <c r="C45" s="39">
        <v>433026</v>
      </c>
      <c r="D45" s="40">
        <v>2021</v>
      </c>
      <c r="E45" s="41" t="s">
        <v>50</v>
      </c>
      <c r="F45" s="42">
        <v>31841</v>
      </c>
      <c r="G45" s="29"/>
      <c r="H45" s="30"/>
      <c r="I45" s="40"/>
      <c r="J45" s="31" t="str">
        <f>IF(ISERROR(VLOOKUP('Input Sheet'!$I45,TechNumber,2,FALSE)),"",VLOOKUP('Input Sheet'!$I45,TechNumber,2,FALSE))</f>
        <v/>
      </c>
      <c r="K45" s="32" t="str">
        <f t="shared" si="0"/>
        <v/>
      </c>
      <c r="L45" s="29">
        <v>98.95</v>
      </c>
      <c r="M45" s="30">
        <v>0.75</v>
      </c>
      <c r="N45" s="40">
        <v>651</v>
      </c>
      <c r="O45" s="31">
        <f>IF(ISERROR(VLOOKUP('Input Sheet'!$N45,TechNumber,2,FALSE)),"",VLOOKUP('Input Sheet'!$N45,TechNumber,2,FALSE))</f>
        <v>24</v>
      </c>
      <c r="P45" s="32">
        <f t="shared" si="1"/>
        <v>18</v>
      </c>
      <c r="Q45" s="29"/>
      <c r="R45" s="30"/>
      <c r="S45" s="40"/>
      <c r="T45" s="31" t="str">
        <f>IF(ISERROR(VLOOKUP('Input Sheet'!$S45,TechNumber,2,FALSE)),"",VLOOKUP('Input Sheet'!$S45,TechNumber,2,FALSE))</f>
        <v/>
      </c>
      <c r="U45" s="36" t="str">
        <f t="shared" si="2"/>
        <v/>
      </c>
      <c r="V45" s="37">
        <f t="shared" si="3"/>
        <v>18</v>
      </c>
      <c r="W45" s="38"/>
      <c r="X45" s="20"/>
    </row>
    <row r="46" spans="1:24" ht="12.75" customHeight="1" x14ac:dyDescent="0.2">
      <c r="A46" s="20"/>
      <c r="B46" s="24">
        <v>41</v>
      </c>
      <c r="C46" s="39">
        <v>433270</v>
      </c>
      <c r="D46" s="40">
        <v>2003</v>
      </c>
      <c r="E46" s="41" t="s">
        <v>52</v>
      </c>
      <c r="F46" s="42">
        <v>75031</v>
      </c>
      <c r="G46" s="29"/>
      <c r="H46" s="30"/>
      <c r="I46" s="40"/>
      <c r="J46" s="31" t="str">
        <f>IF(ISERROR(VLOOKUP('Input Sheet'!$I46,TechNumber,2,FALSE)),"",VLOOKUP('Input Sheet'!$I46,TechNumber,2,FALSE))</f>
        <v/>
      </c>
      <c r="K46" s="32" t="str">
        <f t="shared" si="0"/>
        <v/>
      </c>
      <c r="L46" s="29">
        <v>41.95</v>
      </c>
      <c r="M46" s="30">
        <v>0.7</v>
      </c>
      <c r="N46" s="40">
        <v>318</v>
      </c>
      <c r="O46" s="31">
        <f>IF(ISERROR(VLOOKUP('Input Sheet'!$N46,TechNumber,2,FALSE)),"",VLOOKUP('Input Sheet'!$N46,TechNumber,2,FALSE))</f>
        <v>30</v>
      </c>
      <c r="P46" s="32">
        <f t="shared" si="1"/>
        <v>21</v>
      </c>
      <c r="Q46" s="29"/>
      <c r="R46" s="30"/>
      <c r="S46" s="40"/>
      <c r="T46" s="31" t="str">
        <f>IF(ISERROR(VLOOKUP('Input Sheet'!$S46,TechNumber,2,FALSE)),"",VLOOKUP('Input Sheet'!$S46,TechNumber,2,FALSE))</f>
        <v/>
      </c>
      <c r="U46" s="36" t="str">
        <f t="shared" si="2"/>
        <v/>
      </c>
      <c r="V46" s="37">
        <f t="shared" si="3"/>
        <v>21</v>
      </c>
      <c r="W46" s="38"/>
      <c r="X46" s="20"/>
    </row>
    <row r="47" spans="1:24" ht="12.75" customHeight="1" x14ac:dyDescent="0.2">
      <c r="A47" s="20"/>
      <c r="B47" s="24">
        <v>42</v>
      </c>
      <c r="C47" s="39">
        <v>433120</v>
      </c>
      <c r="D47" s="40">
        <v>2021</v>
      </c>
      <c r="E47" s="41" t="s">
        <v>53</v>
      </c>
      <c r="F47" s="42">
        <v>50518</v>
      </c>
      <c r="G47" s="29">
        <v>296.31</v>
      </c>
      <c r="H47" s="30">
        <v>2.4</v>
      </c>
      <c r="I47" s="40">
        <v>1246</v>
      </c>
      <c r="J47" s="31">
        <f>IF(ISERROR(VLOOKUP('Input Sheet'!$I47,TechNumber,2,FALSE)),"",VLOOKUP('Input Sheet'!$I47,TechNumber,2,FALSE))</f>
        <v>19</v>
      </c>
      <c r="K47" s="32">
        <f t="shared" si="0"/>
        <v>45.6</v>
      </c>
      <c r="L47" s="29"/>
      <c r="M47" s="30"/>
      <c r="N47" s="40"/>
      <c r="O47" s="31" t="str">
        <f>IF(ISERROR(VLOOKUP('Input Sheet'!$N47,TechNumber,2,FALSE)),"",VLOOKUP('Input Sheet'!$N47,TechNumber,2,FALSE))</f>
        <v/>
      </c>
      <c r="P47" s="32" t="str">
        <f t="shared" si="1"/>
        <v xml:space="preserve"> </v>
      </c>
      <c r="Q47" s="29"/>
      <c r="R47" s="30"/>
      <c r="S47" s="40"/>
      <c r="T47" s="31" t="str">
        <f>IF(ISERROR(VLOOKUP('Input Sheet'!$S47,TechNumber,2,FALSE)),"",VLOOKUP('Input Sheet'!$S47,TechNumber,2,FALSE))</f>
        <v/>
      </c>
      <c r="U47" s="36" t="str">
        <f t="shared" si="2"/>
        <v/>
      </c>
      <c r="V47" s="37">
        <f t="shared" si="3"/>
        <v>45.6</v>
      </c>
      <c r="W47" s="38"/>
      <c r="X47" s="20"/>
    </row>
    <row r="48" spans="1:24" ht="12.75" customHeight="1" x14ac:dyDescent="0.2">
      <c r="A48" s="20"/>
      <c r="B48" s="24">
        <v>43</v>
      </c>
      <c r="C48" s="39">
        <v>432931</v>
      </c>
      <c r="D48" s="40">
        <v>2016</v>
      </c>
      <c r="E48" s="41" t="s">
        <v>53</v>
      </c>
      <c r="F48" s="42">
        <v>87914</v>
      </c>
      <c r="G48" s="29"/>
      <c r="H48" s="30"/>
      <c r="I48" s="40"/>
      <c r="J48" s="31" t="str">
        <f>IF(ISERROR(VLOOKUP('Input Sheet'!$I48,TechNumber,2,FALSE)),"",VLOOKUP('Input Sheet'!$I48,TechNumber,2,FALSE))</f>
        <v/>
      </c>
      <c r="K48" s="32" t="str">
        <f t="shared" si="0"/>
        <v/>
      </c>
      <c r="L48" s="29"/>
      <c r="M48" s="30"/>
      <c r="N48" s="40"/>
      <c r="O48" s="31" t="str">
        <f>IF(ISERROR(VLOOKUP('Input Sheet'!$N48,TechNumber,2,FALSE)),"",VLOOKUP('Input Sheet'!$N48,TechNumber,2,FALSE))</f>
        <v/>
      </c>
      <c r="P48" s="32" t="str">
        <f t="shared" si="1"/>
        <v xml:space="preserve"> </v>
      </c>
      <c r="Q48" s="29">
        <v>412.3</v>
      </c>
      <c r="R48" s="30">
        <v>2.5</v>
      </c>
      <c r="S48" s="40">
        <v>1432</v>
      </c>
      <c r="T48" s="31">
        <f>IF(ISERROR(VLOOKUP('Input Sheet'!$S48,TechNumber,2,FALSE)),"",VLOOKUP('Input Sheet'!$S48,TechNumber,2,FALSE))</f>
        <v>20</v>
      </c>
      <c r="U48" s="36">
        <f t="shared" si="2"/>
        <v>50</v>
      </c>
      <c r="V48" s="37">
        <f t="shared" si="3"/>
        <v>50</v>
      </c>
      <c r="W48" s="38"/>
      <c r="X48" s="20"/>
    </row>
    <row r="49" spans="1:24" ht="12.75" customHeight="1" x14ac:dyDescent="0.2">
      <c r="A49" s="20"/>
      <c r="B49" s="24">
        <v>44</v>
      </c>
      <c r="C49" s="39">
        <v>432764</v>
      </c>
      <c r="D49" s="40">
        <v>2020</v>
      </c>
      <c r="E49" s="41" t="s">
        <v>54</v>
      </c>
      <c r="F49" s="42">
        <v>97756</v>
      </c>
      <c r="G49" s="29">
        <v>442.83</v>
      </c>
      <c r="H49" s="30">
        <v>3.8</v>
      </c>
      <c r="I49" s="40">
        <v>651</v>
      </c>
      <c r="J49" s="31">
        <f>IF(ISERROR(VLOOKUP('Input Sheet'!$I49,TechNumber,2,FALSE)),"",VLOOKUP('Input Sheet'!$I49,TechNumber,2,FALSE))</f>
        <v>24</v>
      </c>
      <c r="K49" s="32">
        <f t="shared" si="0"/>
        <v>91.199999999999989</v>
      </c>
      <c r="L49" s="29">
        <v>41.09</v>
      </c>
      <c r="M49" s="30">
        <v>0.6</v>
      </c>
      <c r="N49" s="40">
        <v>651</v>
      </c>
      <c r="O49" s="31">
        <f>IF(ISERROR(VLOOKUP('Input Sheet'!$N49,TechNumber,2,FALSE)),"",VLOOKUP('Input Sheet'!$N49,TechNumber,2,FALSE))</f>
        <v>24</v>
      </c>
      <c r="P49" s="32">
        <f t="shared" si="1"/>
        <v>14.399999999999999</v>
      </c>
      <c r="Q49" s="29"/>
      <c r="R49" s="30"/>
      <c r="S49" s="40"/>
      <c r="T49" s="31" t="str">
        <f>IF(ISERROR(VLOOKUP('Input Sheet'!$S49,TechNumber,2,FALSE)),"",VLOOKUP('Input Sheet'!$S49,TechNumber,2,FALSE))</f>
        <v/>
      </c>
      <c r="U49" s="36" t="str">
        <f t="shared" si="2"/>
        <v/>
      </c>
      <c r="V49" s="37">
        <f t="shared" si="3"/>
        <v>105.6</v>
      </c>
      <c r="W49" s="38"/>
      <c r="X49" s="20"/>
    </row>
    <row r="50" spans="1:24" ht="12.75" customHeight="1" x14ac:dyDescent="0.2">
      <c r="A50" s="20"/>
      <c r="B50" s="24">
        <v>45</v>
      </c>
      <c r="C50" s="39">
        <v>433095</v>
      </c>
      <c r="D50" s="40">
        <v>2016</v>
      </c>
      <c r="E50" s="41" t="s">
        <v>55</v>
      </c>
      <c r="F50" s="42">
        <v>51667</v>
      </c>
      <c r="G50" s="29">
        <v>145.04</v>
      </c>
      <c r="H50" s="30">
        <v>1.6</v>
      </c>
      <c r="I50" s="40">
        <v>1246</v>
      </c>
      <c r="J50" s="31">
        <f>IF(ISERROR(VLOOKUP('Input Sheet'!$I50,TechNumber,2,FALSE)),"",VLOOKUP('Input Sheet'!$I50,TechNumber,2,FALSE))</f>
        <v>19</v>
      </c>
      <c r="K50" s="32">
        <f t="shared" si="0"/>
        <v>30.400000000000002</v>
      </c>
      <c r="L50" s="29"/>
      <c r="M50" s="30"/>
      <c r="N50" s="40"/>
      <c r="O50" s="31" t="str">
        <f>IF(ISERROR(VLOOKUP('Input Sheet'!$N50,TechNumber,2,FALSE)),"",VLOOKUP('Input Sheet'!$N50,TechNumber,2,FALSE))</f>
        <v/>
      </c>
      <c r="P50" s="32" t="str">
        <f t="shared" si="1"/>
        <v xml:space="preserve"> </v>
      </c>
      <c r="Q50" s="29"/>
      <c r="R50" s="30"/>
      <c r="S50" s="40"/>
      <c r="T50" s="31" t="str">
        <f>IF(ISERROR(VLOOKUP('Input Sheet'!$S50,TechNumber,2,FALSE)),"",VLOOKUP('Input Sheet'!$S50,TechNumber,2,FALSE))</f>
        <v/>
      </c>
      <c r="U50" s="36" t="str">
        <f t="shared" si="2"/>
        <v/>
      </c>
      <c r="V50" s="37">
        <f t="shared" si="3"/>
        <v>30.400000000000002</v>
      </c>
      <c r="W50" s="38"/>
      <c r="X50" s="20"/>
    </row>
    <row r="51" spans="1:24" ht="12.75" customHeight="1" x14ac:dyDescent="0.2">
      <c r="A51" s="20"/>
      <c r="B51" s="24">
        <v>46</v>
      </c>
      <c r="C51" s="39">
        <v>432873</v>
      </c>
      <c r="D51" s="40">
        <v>2012</v>
      </c>
      <c r="E51" s="41" t="s">
        <v>56</v>
      </c>
      <c r="F51" s="42">
        <v>1513</v>
      </c>
      <c r="G51" s="29">
        <v>49.95</v>
      </c>
      <c r="H51" s="30">
        <v>0.7</v>
      </c>
      <c r="I51" s="40">
        <v>1432</v>
      </c>
      <c r="J51" s="31">
        <f>IF(ISERROR(VLOOKUP('Input Sheet'!$I51,TechNumber,2,FALSE)),"",VLOOKUP('Input Sheet'!$I51,TechNumber,2,FALSE))</f>
        <v>20</v>
      </c>
      <c r="K51" s="32">
        <f t="shared" si="0"/>
        <v>14</v>
      </c>
      <c r="L51" s="29"/>
      <c r="M51" s="30"/>
      <c r="N51" s="40"/>
      <c r="O51" s="31" t="str">
        <f>IF(ISERROR(VLOOKUP('Input Sheet'!$N51,TechNumber,2,FALSE)),"",VLOOKUP('Input Sheet'!$N51,TechNumber,2,FALSE))</f>
        <v/>
      </c>
      <c r="P51" s="32" t="str">
        <f t="shared" si="1"/>
        <v xml:space="preserve"> </v>
      </c>
      <c r="Q51" s="29"/>
      <c r="R51" s="30"/>
      <c r="S51" s="40"/>
      <c r="T51" s="31" t="str">
        <f>IF(ISERROR(VLOOKUP('Input Sheet'!$S51,TechNumber,2,FALSE)),"",VLOOKUP('Input Sheet'!$S51,TechNumber,2,FALSE))</f>
        <v/>
      </c>
      <c r="U51" s="36" t="str">
        <f t="shared" si="2"/>
        <v/>
      </c>
      <c r="V51" s="37">
        <f t="shared" si="3"/>
        <v>14</v>
      </c>
      <c r="W51" s="38"/>
      <c r="X51" s="20"/>
    </row>
    <row r="52" spans="1:24" ht="12.75" customHeight="1" x14ac:dyDescent="0.2">
      <c r="A52" s="20"/>
      <c r="B52" s="24">
        <v>47</v>
      </c>
      <c r="C52" s="39">
        <v>433138</v>
      </c>
      <c r="D52" s="40">
        <v>2019</v>
      </c>
      <c r="E52" s="41" t="s">
        <v>38</v>
      </c>
      <c r="F52" s="42">
        <v>93114</v>
      </c>
      <c r="G52" s="29"/>
      <c r="H52" s="30"/>
      <c r="I52" s="40"/>
      <c r="J52" s="31" t="str">
        <f>IF(ISERROR(VLOOKUP('Input Sheet'!$I52,TechNumber,2,FALSE)),"",VLOOKUP('Input Sheet'!$I52,TechNumber,2,FALSE))</f>
        <v/>
      </c>
      <c r="K52" s="32" t="str">
        <f t="shared" si="0"/>
        <v/>
      </c>
      <c r="L52" s="29">
        <v>91.09</v>
      </c>
      <c r="M52" s="30">
        <v>1.1000000000000001</v>
      </c>
      <c r="N52" s="40">
        <v>1384</v>
      </c>
      <c r="O52" s="31">
        <f>IF(ISERROR(VLOOKUP('Input Sheet'!$N52,TechNumber,2,FALSE)),"",VLOOKUP('Input Sheet'!$N52,TechNumber,2,FALSE))</f>
        <v>15</v>
      </c>
      <c r="P52" s="32">
        <f t="shared" si="1"/>
        <v>16.5</v>
      </c>
      <c r="Q52" s="29"/>
      <c r="R52" s="30"/>
      <c r="S52" s="40"/>
      <c r="T52" s="31" t="str">
        <f>IF(ISERROR(VLOOKUP('Input Sheet'!$S52,TechNumber,2,FALSE)),"",VLOOKUP('Input Sheet'!$S52,TechNumber,2,FALSE))</f>
        <v/>
      </c>
      <c r="U52" s="36" t="str">
        <f t="shared" si="2"/>
        <v/>
      </c>
      <c r="V52" s="37">
        <f t="shared" si="3"/>
        <v>16.5</v>
      </c>
      <c r="W52" s="38"/>
      <c r="X52" s="20"/>
    </row>
    <row r="53" spans="1:24" ht="12.75" customHeight="1" x14ac:dyDescent="0.2">
      <c r="A53" s="20"/>
      <c r="B53" s="24">
        <v>48</v>
      </c>
      <c r="C53" s="39">
        <v>433024</v>
      </c>
      <c r="D53" s="40">
        <v>2001</v>
      </c>
      <c r="E53" s="41" t="s">
        <v>57</v>
      </c>
      <c r="F53" s="42">
        <v>95134</v>
      </c>
      <c r="G53" s="29"/>
      <c r="H53" s="30"/>
      <c r="I53" s="40"/>
      <c r="J53" s="31" t="str">
        <f>IF(ISERROR(VLOOKUP('Input Sheet'!$I53,TechNumber,2,FALSE)),"",VLOOKUP('Input Sheet'!$I53,TechNumber,2,FALSE))</f>
        <v/>
      </c>
      <c r="K53" s="32" t="str">
        <f t="shared" si="0"/>
        <v/>
      </c>
      <c r="L53" s="29"/>
      <c r="M53" s="30"/>
      <c r="N53" s="40"/>
      <c r="O53" s="31" t="str">
        <f>IF(ISERROR(VLOOKUP('Input Sheet'!$N53,TechNumber,2,FALSE)),"",VLOOKUP('Input Sheet'!$N53,TechNumber,2,FALSE))</f>
        <v/>
      </c>
      <c r="P53" s="32" t="str">
        <f t="shared" si="1"/>
        <v xml:space="preserve"> </v>
      </c>
      <c r="Q53" s="29"/>
      <c r="R53" s="30"/>
      <c r="S53" s="40"/>
      <c r="T53" s="31" t="str">
        <f>IF(ISERROR(VLOOKUP('Input Sheet'!$S53,TechNumber,2,FALSE)),"",VLOOKUP('Input Sheet'!$S53,TechNumber,2,FALSE))</f>
        <v/>
      </c>
      <c r="U53" s="36" t="str">
        <f t="shared" si="2"/>
        <v/>
      </c>
      <c r="V53" s="37">
        <f t="shared" si="3"/>
        <v>0</v>
      </c>
      <c r="W53" s="38"/>
      <c r="X53" s="20"/>
    </row>
    <row r="54" spans="1:24" ht="12.75" customHeight="1" x14ac:dyDescent="0.2">
      <c r="A54" s="20"/>
      <c r="B54" s="24">
        <v>49</v>
      </c>
      <c r="C54" s="39">
        <v>433054</v>
      </c>
      <c r="D54" s="40">
        <v>2012</v>
      </c>
      <c r="E54" s="41" t="s">
        <v>58</v>
      </c>
      <c r="F54" s="42">
        <v>88726</v>
      </c>
      <c r="G54" s="29">
        <v>261.04000000000002</v>
      </c>
      <c r="H54" s="30">
        <v>3.1</v>
      </c>
      <c r="I54" s="40">
        <v>651</v>
      </c>
      <c r="J54" s="31">
        <f>IF(ISERROR(VLOOKUP('Input Sheet'!$I54,TechNumber,2,FALSE)),"",VLOOKUP('Input Sheet'!$I54,TechNumber,2,FALSE))</f>
        <v>24</v>
      </c>
      <c r="K54" s="32">
        <f t="shared" si="0"/>
        <v>74.400000000000006</v>
      </c>
      <c r="L54" s="29"/>
      <c r="M54" s="30"/>
      <c r="N54" s="40"/>
      <c r="O54" s="31" t="str">
        <f>IF(ISERROR(VLOOKUP('Input Sheet'!$N54,TechNumber,2,FALSE)),"",VLOOKUP('Input Sheet'!$N54,TechNumber,2,FALSE))</f>
        <v/>
      </c>
      <c r="P54" s="32" t="str">
        <f t="shared" si="1"/>
        <v xml:space="preserve"> </v>
      </c>
      <c r="Q54" s="29"/>
      <c r="R54" s="30"/>
      <c r="S54" s="40"/>
      <c r="T54" s="31" t="str">
        <f>IF(ISERROR(VLOOKUP('Input Sheet'!$S54,TechNumber,2,FALSE)),"",VLOOKUP('Input Sheet'!$S54,TechNumber,2,FALSE))</f>
        <v/>
      </c>
      <c r="U54" s="36" t="str">
        <f t="shared" si="2"/>
        <v/>
      </c>
      <c r="V54" s="37">
        <f t="shared" si="3"/>
        <v>74.400000000000006</v>
      </c>
      <c r="W54" s="38"/>
      <c r="X54" s="20"/>
    </row>
    <row r="55" spans="1:24" ht="12.75" customHeight="1" x14ac:dyDescent="0.2">
      <c r="A55" s="20"/>
      <c r="B55" s="24">
        <v>50</v>
      </c>
      <c r="C55" s="39">
        <v>432927</v>
      </c>
      <c r="D55" s="40">
        <v>2021</v>
      </c>
      <c r="E55" s="41" t="s">
        <v>59</v>
      </c>
      <c r="F55" s="42">
        <v>21447</v>
      </c>
      <c r="G55" s="29">
        <v>85.85</v>
      </c>
      <c r="H55" s="30">
        <v>0.9</v>
      </c>
      <c r="I55" s="40">
        <v>224</v>
      </c>
      <c r="J55" s="31">
        <f>IF(ISERROR(VLOOKUP('Input Sheet'!$I55,TechNumber,2,FALSE)),"",VLOOKUP('Input Sheet'!$I55,TechNumber,2,FALSE))</f>
        <v>35</v>
      </c>
      <c r="K55" s="32">
        <f t="shared" si="0"/>
        <v>31.5</v>
      </c>
      <c r="L55" s="29">
        <v>39.950000000000003</v>
      </c>
      <c r="M55" s="30">
        <v>0.5</v>
      </c>
      <c r="N55" s="40">
        <v>224</v>
      </c>
      <c r="O55" s="31">
        <f>IF(ISERROR(VLOOKUP('Input Sheet'!$N55,TechNumber,2,FALSE)),"",VLOOKUP('Input Sheet'!$N55,TechNumber,2,FALSE))</f>
        <v>35</v>
      </c>
      <c r="P55" s="32">
        <f t="shared" si="1"/>
        <v>17.5</v>
      </c>
      <c r="Q55" s="29"/>
      <c r="R55" s="30"/>
      <c r="S55" s="40"/>
      <c r="T55" s="31" t="str">
        <f>IF(ISERROR(VLOOKUP('Input Sheet'!$S55,TechNumber,2,FALSE)),"",VLOOKUP('Input Sheet'!$S55,TechNumber,2,FALSE))</f>
        <v/>
      </c>
      <c r="U55" s="36" t="str">
        <f t="shared" si="2"/>
        <v/>
      </c>
      <c r="V55" s="37">
        <f t="shared" si="3"/>
        <v>49</v>
      </c>
      <c r="W55" s="38"/>
      <c r="X55" s="20"/>
    </row>
    <row r="56" spans="1:24" ht="12.75" customHeight="1" x14ac:dyDescent="0.2">
      <c r="A56" s="20"/>
      <c r="B56" s="24">
        <v>51</v>
      </c>
      <c r="C56" s="39">
        <v>430397</v>
      </c>
      <c r="D56" s="40">
        <v>2014</v>
      </c>
      <c r="E56" s="41" t="s">
        <v>60</v>
      </c>
      <c r="F56" s="42">
        <v>152140</v>
      </c>
      <c r="G56" s="29"/>
      <c r="H56" s="30"/>
      <c r="I56" s="40"/>
      <c r="J56" s="31" t="str">
        <f>IF(ISERROR(VLOOKUP('Input Sheet'!$I56,TechNumber,2,FALSE)),"",VLOOKUP('Input Sheet'!$I56,TechNumber,2,FALSE))</f>
        <v/>
      </c>
      <c r="K56" s="32" t="str">
        <f t="shared" si="0"/>
        <v/>
      </c>
      <c r="L56" s="29">
        <v>61.09</v>
      </c>
      <c r="M56" s="30">
        <v>1</v>
      </c>
      <c r="N56" s="40">
        <v>1439</v>
      </c>
      <c r="O56" s="31">
        <f>IF(ISERROR(VLOOKUP('Input Sheet'!$N56,TechNumber,2,FALSE)),"",VLOOKUP('Input Sheet'!$N56,TechNumber,2,FALSE))</f>
        <v>32</v>
      </c>
      <c r="P56" s="32">
        <f t="shared" si="1"/>
        <v>32</v>
      </c>
      <c r="Q56" s="29"/>
      <c r="R56" s="30"/>
      <c r="S56" s="40"/>
      <c r="T56" s="31" t="str">
        <f>IF(ISERROR(VLOOKUP('Input Sheet'!$S56,TechNumber,2,FALSE)),"",VLOOKUP('Input Sheet'!$S56,TechNumber,2,FALSE))</f>
        <v/>
      </c>
      <c r="U56" s="36" t="str">
        <f t="shared" si="2"/>
        <v/>
      </c>
      <c r="V56" s="37">
        <f t="shared" si="3"/>
        <v>32</v>
      </c>
      <c r="W56" s="38"/>
      <c r="X56" s="20"/>
    </row>
    <row r="57" spans="1:24" ht="12.75" customHeight="1" x14ac:dyDescent="0.2">
      <c r="A57" s="20"/>
      <c r="B57" s="24">
        <v>52</v>
      </c>
      <c r="C57" s="39">
        <v>429650</v>
      </c>
      <c r="D57" s="40">
        <v>2020</v>
      </c>
      <c r="E57" s="41" t="s">
        <v>38</v>
      </c>
      <c r="F57" s="42">
        <v>72594</v>
      </c>
      <c r="G57" s="29"/>
      <c r="H57" s="30"/>
      <c r="I57" s="40"/>
      <c r="J57" s="31" t="str">
        <f>IF(ISERROR(VLOOKUP('Input Sheet'!$I57,TechNumber,2,FALSE)),"",VLOOKUP('Input Sheet'!$I57,TechNumber,2,FALSE))</f>
        <v/>
      </c>
      <c r="K57" s="32" t="str">
        <f t="shared" si="0"/>
        <v/>
      </c>
      <c r="L57" s="29"/>
      <c r="M57" s="30"/>
      <c r="N57" s="40"/>
      <c r="O57" s="31" t="str">
        <f>IF(ISERROR(VLOOKUP('Input Sheet'!$N57,TechNumber,2,FALSE)),"",VLOOKUP('Input Sheet'!$N57,TechNumber,2,FALSE))</f>
        <v/>
      </c>
      <c r="P57" s="32" t="str">
        <f t="shared" si="1"/>
        <v xml:space="preserve"> </v>
      </c>
      <c r="Q57" s="29">
        <v>1359.83</v>
      </c>
      <c r="R57" s="30">
        <v>7</v>
      </c>
      <c r="S57" s="40">
        <v>785</v>
      </c>
      <c r="T57" s="31">
        <f>IF(ISERROR(VLOOKUP('Input Sheet'!$S57,TechNumber,2,FALSE)),"",VLOOKUP('Input Sheet'!$S57,TechNumber,2,FALSE))</f>
        <v>38</v>
      </c>
      <c r="U57" s="36">
        <f t="shared" si="2"/>
        <v>266</v>
      </c>
      <c r="V57" s="37">
        <f t="shared" si="3"/>
        <v>266</v>
      </c>
      <c r="W57" s="38"/>
      <c r="X57" s="20"/>
    </row>
    <row r="58" spans="1:24" ht="12.75" customHeight="1" x14ac:dyDescent="0.2">
      <c r="A58" s="20"/>
      <c r="B58" s="24">
        <v>53</v>
      </c>
      <c r="C58" s="39">
        <v>430543</v>
      </c>
      <c r="D58" s="40">
        <v>2016</v>
      </c>
      <c r="E58" s="41" t="s">
        <v>56</v>
      </c>
      <c r="F58" s="42">
        <v>125515</v>
      </c>
      <c r="G58" s="29">
        <v>100</v>
      </c>
      <c r="H58" s="30">
        <v>2</v>
      </c>
      <c r="I58" s="40">
        <v>1435</v>
      </c>
      <c r="J58" s="31">
        <f>IF(ISERROR(VLOOKUP('Input Sheet'!$I58,TechNumber,2,FALSE)),"",VLOOKUP('Input Sheet'!$I58,TechNumber,2,FALSE))</f>
        <v>25</v>
      </c>
      <c r="K58" s="32">
        <f t="shared" si="0"/>
        <v>50</v>
      </c>
      <c r="L58" s="29"/>
      <c r="M58" s="30"/>
      <c r="N58" s="40"/>
      <c r="O58" s="31" t="str">
        <f>IF(ISERROR(VLOOKUP('Input Sheet'!$N58,TechNumber,2,FALSE)),"",VLOOKUP('Input Sheet'!$N58,TechNumber,2,FALSE))</f>
        <v/>
      </c>
      <c r="P58" s="32" t="str">
        <f t="shared" si="1"/>
        <v xml:space="preserve"> </v>
      </c>
      <c r="Q58" s="29">
        <v>433.04</v>
      </c>
      <c r="R58" s="30">
        <v>2.5</v>
      </c>
      <c r="S58" s="40">
        <v>1435</v>
      </c>
      <c r="T58" s="31">
        <f>IF(ISERROR(VLOOKUP('Input Sheet'!$S58,TechNumber,2,FALSE)),"",VLOOKUP('Input Sheet'!$S58,TechNumber,2,FALSE))</f>
        <v>25</v>
      </c>
      <c r="U58" s="36">
        <f t="shared" si="2"/>
        <v>62.5</v>
      </c>
      <c r="V58" s="37">
        <f t="shared" si="3"/>
        <v>112.5</v>
      </c>
      <c r="W58" s="38"/>
      <c r="X58" s="20"/>
    </row>
    <row r="59" spans="1:24" ht="12.75" customHeight="1" x14ac:dyDescent="0.2">
      <c r="A59" s="20"/>
      <c r="B59" s="24">
        <v>54</v>
      </c>
      <c r="C59" s="39">
        <v>430138</v>
      </c>
      <c r="D59" s="40">
        <v>2020</v>
      </c>
      <c r="E59" s="41" t="s">
        <v>61</v>
      </c>
      <c r="F59" s="42">
        <v>60341</v>
      </c>
      <c r="G59" s="29">
        <v>52.9</v>
      </c>
      <c r="H59" s="30">
        <v>0.3</v>
      </c>
      <c r="I59" s="40">
        <v>311</v>
      </c>
      <c r="J59" s="31">
        <f>IF(ISERROR(VLOOKUP('Input Sheet'!$I59,TechNumber,2,FALSE)),"",VLOOKUP('Input Sheet'!$I59,TechNumber,2,FALSE))</f>
        <v>40</v>
      </c>
      <c r="K59" s="32">
        <f t="shared" si="0"/>
        <v>12</v>
      </c>
      <c r="L59" s="29"/>
      <c r="M59" s="30"/>
      <c r="N59" s="40"/>
      <c r="O59" s="31" t="str">
        <f>IF(ISERROR(VLOOKUP('Input Sheet'!$N59,TechNumber,2,FALSE)),"",VLOOKUP('Input Sheet'!$N59,TechNumber,2,FALSE))</f>
        <v/>
      </c>
      <c r="P59" s="32" t="str">
        <f t="shared" si="1"/>
        <v xml:space="preserve"> </v>
      </c>
      <c r="Q59" s="29">
        <v>1695.59</v>
      </c>
      <c r="R59" s="30">
        <v>9</v>
      </c>
      <c r="S59" s="40">
        <v>311</v>
      </c>
      <c r="T59" s="31">
        <f>IF(ISERROR(VLOOKUP('Input Sheet'!$S59,TechNumber,2,FALSE)),"",VLOOKUP('Input Sheet'!$S59,TechNumber,2,FALSE))</f>
        <v>40</v>
      </c>
      <c r="U59" s="36">
        <f t="shared" si="2"/>
        <v>360</v>
      </c>
      <c r="V59" s="37">
        <f t="shared" si="3"/>
        <v>372</v>
      </c>
      <c r="W59" s="38"/>
      <c r="X59" s="20"/>
    </row>
    <row r="60" spans="1:24" ht="12.75" customHeight="1" x14ac:dyDescent="0.2">
      <c r="A60" s="20"/>
      <c r="B60" s="24">
        <v>55</v>
      </c>
      <c r="C60" s="39">
        <v>430626</v>
      </c>
      <c r="D60" s="40">
        <v>2019</v>
      </c>
      <c r="E60" s="41" t="s">
        <v>62</v>
      </c>
      <c r="F60" s="42">
        <v>107618</v>
      </c>
      <c r="G60" s="29"/>
      <c r="H60" s="30"/>
      <c r="I60" s="40"/>
      <c r="J60" s="31" t="str">
        <f>IF(ISERROR(VLOOKUP('Input Sheet'!$I60,TechNumber,2,FALSE)),"",VLOOKUP('Input Sheet'!$I60,TechNumber,2,FALSE))</f>
        <v/>
      </c>
      <c r="K60" s="32" t="str">
        <f t="shared" si="0"/>
        <v/>
      </c>
      <c r="L60" s="29">
        <v>512.66</v>
      </c>
      <c r="M60" s="30">
        <v>5.0999999999999996</v>
      </c>
      <c r="N60" s="40">
        <v>775</v>
      </c>
      <c r="O60" s="31">
        <f>IF(ISERROR(VLOOKUP('Input Sheet'!$N60,TechNumber,2,FALSE)),"",VLOOKUP('Input Sheet'!$N60,TechNumber,2,FALSE))</f>
        <v>32</v>
      </c>
      <c r="P60" s="32">
        <f t="shared" si="1"/>
        <v>163.19999999999999</v>
      </c>
      <c r="Q60" s="29"/>
      <c r="R60" s="30"/>
      <c r="S60" s="40"/>
      <c r="T60" s="31" t="str">
        <f>IF(ISERROR(VLOOKUP('Input Sheet'!$S60,TechNumber,2,FALSE)),"",VLOOKUP('Input Sheet'!$S60,TechNumber,2,FALSE))</f>
        <v/>
      </c>
      <c r="U60" s="36" t="str">
        <f t="shared" si="2"/>
        <v/>
      </c>
      <c r="V60" s="37">
        <f t="shared" si="3"/>
        <v>163.19999999999999</v>
      </c>
      <c r="W60" s="38"/>
      <c r="X60" s="20"/>
    </row>
    <row r="61" spans="1:24" ht="12.75" customHeight="1" x14ac:dyDescent="0.2">
      <c r="A61" s="20"/>
      <c r="B61" s="24">
        <v>56</v>
      </c>
      <c r="C61" s="39">
        <v>430434</v>
      </c>
      <c r="D61" s="40">
        <v>2016</v>
      </c>
      <c r="E61" s="41" t="s">
        <v>63</v>
      </c>
      <c r="F61" s="42">
        <v>95868</v>
      </c>
      <c r="G61" s="29"/>
      <c r="H61" s="30"/>
      <c r="I61" s="40"/>
      <c r="J61" s="31" t="str">
        <f>IF(ISERROR(VLOOKUP('Input Sheet'!$I61,TechNumber,2,FALSE)),"",VLOOKUP('Input Sheet'!$I61,TechNumber,2,FALSE))</f>
        <v/>
      </c>
      <c r="K61" s="32" t="str">
        <f t="shared" si="0"/>
        <v/>
      </c>
      <c r="L61" s="29"/>
      <c r="M61" s="30"/>
      <c r="N61" s="40"/>
      <c r="O61" s="31" t="str">
        <f>IF(ISERROR(VLOOKUP('Input Sheet'!$N61,TechNumber,2,FALSE)),"",VLOOKUP('Input Sheet'!$N61,TechNumber,2,FALSE))</f>
        <v/>
      </c>
      <c r="P61" s="32" t="str">
        <f t="shared" si="1"/>
        <v xml:space="preserve"> </v>
      </c>
      <c r="Q61" s="29">
        <v>350.25</v>
      </c>
      <c r="R61" s="30">
        <v>2.5</v>
      </c>
      <c r="S61" s="40">
        <v>1381</v>
      </c>
      <c r="T61" s="31">
        <f>IF(ISERROR(VLOOKUP('Input Sheet'!$S61,TechNumber,2,FALSE)),"",VLOOKUP('Input Sheet'!$S61,TechNumber,2,FALSE))</f>
        <v>26.5</v>
      </c>
      <c r="U61" s="36">
        <f t="shared" si="2"/>
        <v>66.25</v>
      </c>
      <c r="V61" s="37">
        <f t="shared" si="3"/>
        <v>66.25</v>
      </c>
      <c r="W61" s="38"/>
      <c r="X61" s="20"/>
    </row>
    <row r="62" spans="1:24" ht="12.75" customHeight="1" x14ac:dyDescent="0.2">
      <c r="A62" s="20"/>
      <c r="B62" s="24">
        <v>57</v>
      </c>
      <c r="C62" s="39">
        <v>430466</v>
      </c>
      <c r="D62" s="40">
        <v>2021</v>
      </c>
      <c r="E62" s="41" t="s">
        <v>54</v>
      </c>
      <c r="F62" s="42">
        <v>24347</v>
      </c>
      <c r="G62" s="29"/>
      <c r="H62" s="30"/>
      <c r="I62" s="40"/>
      <c r="J62" s="31" t="str">
        <f>IF(ISERROR(VLOOKUP('Input Sheet'!$I62,TechNumber,2,FALSE)),"",VLOOKUP('Input Sheet'!$I62,TechNumber,2,FALSE))</f>
        <v/>
      </c>
      <c r="K62" s="32" t="str">
        <f t="shared" si="0"/>
        <v/>
      </c>
      <c r="L62" s="29">
        <v>41.09</v>
      </c>
      <c r="M62" s="30">
        <v>0.6</v>
      </c>
      <c r="N62" s="40">
        <v>651</v>
      </c>
      <c r="O62" s="31">
        <f>IF(ISERROR(VLOOKUP('Input Sheet'!$N62,TechNumber,2,FALSE)),"",VLOOKUP('Input Sheet'!$N62,TechNumber,2,FALSE))</f>
        <v>24</v>
      </c>
      <c r="P62" s="32">
        <f t="shared" si="1"/>
        <v>14.399999999999999</v>
      </c>
      <c r="Q62" s="29"/>
      <c r="R62" s="30"/>
      <c r="S62" s="40"/>
      <c r="T62" s="31" t="str">
        <f>IF(ISERROR(VLOOKUP('Input Sheet'!$S62,TechNumber,2,FALSE)),"",VLOOKUP('Input Sheet'!$S62,TechNumber,2,FALSE))</f>
        <v/>
      </c>
      <c r="U62" s="36" t="str">
        <f t="shared" si="2"/>
        <v/>
      </c>
      <c r="V62" s="37">
        <f t="shared" si="3"/>
        <v>14.399999999999999</v>
      </c>
      <c r="W62" s="38"/>
      <c r="X62" s="20"/>
    </row>
    <row r="63" spans="1:24" ht="12.75" customHeight="1" x14ac:dyDescent="0.2">
      <c r="A63" s="20"/>
      <c r="B63" s="24">
        <v>58</v>
      </c>
      <c r="C63" s="39">
        <v>430339</v>
      </c>
      <c r="D63" s="40">
        <v>2016</v>
      </c>
      <c r="E63" s="41" t="s">
        <v>64</v>
      </c>
      <c r="F63" s="42">
        <v>182773</v>
      </c>
      <c r="G63" s="29"/>
      <c r="H63" s="30"/>
      <c r="I63" s="40"/>
      <c r="J63" s="31" t="str">
        <f>IF(ISERROR(VLOOKUP('Input Sheet'!$I63,TechNumber,2,FALSE)),"",VLOOKUP('Input Sheet'!$I63,TechNumber,2,FALSE))</f>
        <v/>
      </c>
      <c r="K63" s="32" t="str">
        <f t="shared" si="0"/>
        <v/>
      </c>
      <c r="L63" s="29"/>
      <c r="M63" s="30"/>
      <c r="N63" s="40"/>
      <c r="O63" s="31" t="str">
        <f>IF(ISERROR(VLOOKUP('Input Sheet'!$N63,TechNumber,2,FALSE)),"",VLOOKUP('Input Sheet'!$N63,TechNumber,2,FALSE))</f>
        <v/>
      </c>
      <c r="P63" s="32" t="str">
        <f t="shared" si="1"/>
        <v xml:space="preserve"> </v>
      </c>
      <c r="Q63" s="29">
        <v>159.94999999999999</v>
      </c>
      <c r="R63" s="30">
        <v>1</v>
      </c>
      <c r="S63" s="40">
        <v>442</v>
      </c>
      <c r="T63" s="31">
        <f>IF(ISERROR(VLOOKUP('Input Sheet'!$S63,TechNumber,2,FALSE)),"",VLOOKUP('Input Sheet'!$S63,TechNumber,2,FALSE))</f>
        <v>37</v>
      </c>
      <c r="U63" s="36">
        <f t="shared" si="2"/>
        <v>37</v>
      </c>
      <c r="V63" s="37">
        <f t="shared" si="3"/>
        <v>37</v>
      </c>
      <c r="W63" s="38"/>
      <c r="X63" s="20"/>
    </row>
    <row r="64" spans="1:24" ht="12.75" customHeight="1" x14ac:dyDescent="0.2">
      <c r="A64" s="20"/>
      <c r="B64" s="24">
        <v>59</v>
      </c>
      <c r="C64" s="39">
        <v>430398</v>
      </c>
      <c r="D64" s="40">
        <v>2021</v>
      </c>
      <c r="E64" s="41" t="s">
        <v>61</v>
      </c>
      <c r="F64" s="42">
        <v>24163</v>
      </c>
      <c r="G64" s="29"/>
      <c r="H64" s="30"/>
      <c r="I64" s="40"/>
      <c r="J64" s="31" t="str">
        <f>IF(ISERROR(VLOOKUP('Input Sheet'!$I64,TechNumber,2,FALSE)),"",VLOOKUP('Input Sheet'!$I64,TechNumber,2,FALSE))</f>
        <v/>
      </c>
      <c r="K64" s="32" t="str">
        <f t="shared" si="0"/>
        <v/>
      </c>
      <c r="L64" s="29">
        <v>41.09</v>
      </c>
      <c r="M64" s="30">
        <v>0.6</v>
      </c>
      <c r="N64" s="40">
        <v>1478</v>
      </c>
      <c r="O64" s="31">
        <f>IF(ISERROR(VLOOKUP('Input Sheet'!$N64,TechNumber,2,FALSE)),"",VLOOKUP('Input Sheet'!$N64,TechNumber,2,FALSE))</f>
        <v>36.5</v>
      </c>
      <c r="P64" s="32">
        <f t="shared" si="1"/>
        <v>21.9</v>
      </c>
      <c r="Q64" s="29">
        <v>113.01</v>
      </c>
      <c r="R64" s="30">
        <v>0.7</v>
      </c>
      <c r="S64" s="40">
        <v>1478</v>
      </c>
      <c r="T64" s="31">
        <f>IF(ISERROR(VLOOKUP('Input Sheet'!$S64,TechNumber,2,FALSE)),"",VLOOKUP('Input Sheet'!$S64,TechNumber,2,FALSE))</f>
        <v>36.5</v>
      </c>
      <c r="U64" s="36">
        <f t="shared" si="2"/>
        <v>25.549999999999997</v>
      </c>
      <c r="V64" s="37">
        <f t="shared" si="3"/>
        <v>47.449999999999996</v>
      </c>
      <c r="W64" s="38"/>
      <c r="X64" s="20"/>
    </row>
    <row r="65" spans="1:24" ht="12.75" customHeight="1" x14ac:dyDescent="0.2">
      <c r="A65" s="20"/>
      <c r="B65" s="24">
        <v>60</v>
      </c>
      <c r="C65" s="39">
        <v>430403</v>
      </c>
      <c r="D65" s="40">
        <v>2015</v>
      </c>
      <c r="E65" s="41" t="s">
        <v>58</v>
      </c>
      <c r="F65" s="42">
        <v>75878</v>
      </c>
      <c r="G65" s="29"/>
      <c r="H65" s="30"/>
      <c r="I65" s="40"/>
      <c r="J65" s="31" t="str">
        <f>IF(ISERROR(VLOOKUP('Input Sheet'!$I65,TechNumber,2,FALSE)),"",VLOOKUP('Input Sheet'!$I65,TechNumber,2,FALSE))</f>
        <v/>
      </c>
      <c r="K65" s="32" t="str">
        <f t="shared" si="0"/>
        <v/>
      </c>
      <c r="L65" s="29"/>
      <c r="M65" s="30"/>
      <c r="N65" s="40"/>
      <c r="O65" s="31" t="str">
        <f>IF(ISERROR(VLOOKUP('Input Sheet'!$N65,TechNumber,2,FALSE)),"",VLOOKUP('Input Sheet'!$N65,TechNumber,2,FALSE))</f>
        <v/>
      </c>
      <c r="P65" s="32" t="str">
        <f t="shared" si="1"/>
        <v xml:space="preserve"> </v>
      </c>
      <c r="Q65" s="29">
        <v>159.94999999999999</v>
      </c>
      <c r="R65" s="30">
        <v>1</v>
      </c>
      <c r="S65" s="40">
        <v>1435</v>
      </c>
      <c r="T65" s="31">
        <f>IF(ISERROR(VLOOKUP('Input Sheet'!$S65,TechNumber,2,FALSE)),"",VLOOKUP('Input Sheet'!$S65,TechNumber,2,FALSE))</f>
        <v>25</v>
      </c>
      <c r="U65" s="36">
        <f t="shared" si="2"/>
        <v>25</v>
      </c>
      <c r="V65" s="37">
        <f t="shared" si="3"/>
        <v>25</v>
      </c>
      <c r="W65" s="38"/>
      <c r="X65" s="20"/>
    </row>
    <row r="66" spans="1:24" ht="12.75" customHeight="1" x14ac:dyDescent="0.2">
      <c r="A66" s="20"/>
      <c r="B66" s="24">
        <v>61</v>
      </c>
      <c r="C66" s="39">
        <v>428503</v>
      </c>
      <c r="D66" s="40">
        <v>2018</v>
      </c>
      <c r="E66" s="41" t="s">
        <v>38</v>
      </c>
      <c r="F66" s="42">
        <v>58058</v>
      </c>
      <c r="G66" s="29"/>
      <c r="H66" s="30"/>
      <c r="I66" s="40"/>
      <c r="J66" s="31" t="str">
        <f>IF(ISERROR(VLOOKUP('Input Sheet'!$I66,TechNumber,2,FALSE)),"",VLOOKUP('Input Sheet'!$I66,TechNumber,2,FALSE))</f>
        <v/>
      </c>
      <c r="K66" s="32" t="str">
        <f t="shared" si="0"/>
        <v/>
      </c>
      <c r="L66" s="29"/>
      <c r="M66" s="30"/>
      <c r="N66" s="40"/>
      <c r="O66" s="31" t="str">
        <f>IF(ISERROR(VLOOKUP('Input Sheet'!$N66,TechNumber,2,FALSE)),"",VLOOKUP('Input Sheet'!$N66,TechNumber,2,FALSE))</f>
        <v/>
      </c>
      <c r="P66" s="32" t="str">
        <f t="shared" si="1"/>
        <v xml:space="preserve"> </v>
      </c>
      <c r="Q66" s="29">
        <v>783.82</v>
      </c>
      <c r="R66" s="30">
        <v>4.3</v>
      </c>
      <c r="S66" s="40">
        <v>311</v>
      </c>
      <c r="T66" s="31">
        <f>IF(ISERROR(VLOOKUP('Input Sheet'!$S66,TechNumber,2,FALSE)),"",VLOOKUP('Input Sheet'!$S66,TechNumber,2,FALSE))</f>
        <v>40</v>
      </c>
      <c r="U66" s="36">
        <f t="shared" si="2"/>
        <v>172</v>
      </c>
      <c r="V66" s="37">
        <f t="shared" si="3"/>
        <v>172</v>
      </c>
      <c r="W66" s="38"/>
      <c r="X66" s="20"/>
    </row>
    <row r="67" spans="1:24" ht="12.75" customHeight="1" x14ac:dyDescent="0.2">
      <c r="A67" s="20"/>
      <c r="B67" s="24">
        <v>62</v>
      </c>
      <c r="C67" s="39">
        <v>430399</v>
      </c>
      <c r="D67" s="40">
        <v>2018</v>
      </c>
      <c r="E67" s="41" t="s">
        <v>65</v>
      </c>
      <c r="F67" s="42">
        <v>95101</v>
      </c>
      <c r="G67" s="29">
        <v>29.95</v>
      </c>
      <c r="H67" s="30">
        <v>0.3</v>
      </c>
      <c r="I67" s="40">
        <v>1435</v>
      </c>
      <c r="J67" s="31">
        <f>IF(ISERROR(VLOOKUP('Input Sheet'!$I67,TechNumber,2,FALSE)),"",VLOOKUP('Input Sheet'!$I67,TechNumber,2,FALSE))</f>
        <v>25</v>
      </c>
      <c r="K67" s="32">
        <f t="shared" si="0"/>
        <v>7.5</v>
      </c>
      <c r="L67" s="29"/>
      <c r="M67" s="30"/>
      <c r="N67" s="40"/>
      <c r="O67" s="31" t="str">
        <f>IF(ISERROR(VLOOKUP('Input Sheet'!$N67,TechNumber,2,FALSE)),"",VLOOKUP('Input Sheet'!$N67,TechNumber,2,FALSE))</f>
        <v/>
      </c>
      <c r="P67" s="32" t="str">
        <f t="shared" si="1"/>
        <v xml:space="preserve"> </v>
      </c>
      <c r="Q67" s="29">
        <v>572.89</v>
      </c>
      <c r="R67" s="30">
        <v>3.7</v>
      </c>
      <c r="S67" s="40">
        <v>1435</v>
      </c>
      <c r="T67" s="31">
        <f>IF(ISERROR(VLOOKUP('Input Sheet'!$S67,TechNumber,2,FALSE)),"",VLOOKUP('Input Sheet'!$S67,TechNumber,2,FALSE))</f>
        <v>25</v>
      </c>
      <c r="U67" s="36">
        <f t="shared" si="2"/>
        <v>92.5</v>
      </c>
      <c r="V67" s="37">
        <f t="shared" si="3"/>
        <v>100</v>
      </c>
      <c r="W67" s="38"/>
      <c r="X67" s="20"/>
    </row>
    <row r="68" spans="1:24" ht="12.75" customHeight="1" x14ac:dyDescent="0.2">
      <c r="A68" s="20"/>
      <c r="B68" s="24">
        <v>63</v>
      </c>
      <c r="C68" s="39">
        <v>430328</v>
      </c>
      <c r="D68" s="40">
        <v>2013</v>
      </c>
      <c r="E68" s="41" t="s">
        <v>66</v>
      </c>
      <c r="F68" s="42">
        <v>127597</v>
      </c>
      <c r="G68" s="29"/>
      <c r="H68" s="30"/>
      <c r="I68" s="40"/>
      <c r="J68" s="31" t="str">
        <f>IF(ISERROR(VLOOKUP('Input Sheet'!$I68,TechNumber,2,FALSE)),"",VLOOKUP('Input Sheet'!$I68,TechNumber,2,FALSE))</f>
        <v/>
      </c>
      <c r="K68" s="32" t="str">
        <f t="shared" si="0"/>
        <v/>
      </c>
      <c r="L68" s="29"/>
      <c r="M68" s="30"/>
      <c r="N68" s="40"/>
      <c r="O68" s="31" t="str">
        <f>IF(ISERROR(VLOOKUP('Input Sheet'!$N68,TechNumber,2,FALSE)),"",VLOOKUP('Input Sheet'!$N68,TechNumber,2,FALSE))</f>
        <v/>
      </c>
      <c r="P68" s="32" t="str">
        <f t="shared" si="1"/>
        <v xml:space="preserve"> </v>
      </c>
      <c r="Q68" s="29">
        <v>189.9</v>
      </c>
      <c r="R68" s="30">
        <v>1.3</v>
      </c>
      <c r="S68" s="40">
        <v>1432</v>
      </c>
      <c r="T68" s="31">
        <f>IF(ISERROR(VLOOKUP('Input Sheet'!$S68,TechNumber,2,FALSE)),"",VLOOKUP('Input Sheet'!$S68,TechNumber,2,FALSE))</f>
        <v>20</v>
      </c>
      <c r="U68" s="36">
        <f t="shared" si="2"/>
        <v>26</v>
      </c>
      <c r="V68" s="37">
        <f t="shared" si="3"/>
        <v>26</v>
      </c>
      <c r="W68" s="38"/>
      <c r="X68" s="20"/>
    </row>
    <row r="69" spans="1:24" ht="12.75" customHeight="1" x14ac:dyDescent="0.2">
      <c r="A69" s="20"/>
      <c r="B69" s="24">
        <v>64</v>
      </c>
      <c r="C69" s="39">
        <v>430528</v>
      </c>
      <c r="D69" s="40">
        <v>2006</v>
      </c>
      <c r="E69" s="41" t="s">
        <v>67</v>
      </c>
      <c r="F69" s="42">
        <v>157558</v>
      </c>
      <c r="G69" s="29"/>
      <c r="H69" s="30"/>
      <c r="I69" s="40"/>
      <c r="J69" s="31" t="str">
        <f>IF(ISERROR(VLOOKUP('Input Sheet'!$I69,TechNumber,2,FALSE)),"",VLOOKUP('Input Sheet'!$I69,TechNumber,2,FALSE))</f>
        <v/>
      </c>
      <c r="K69" s="32" t="str">
        <f t="shared" si="0"/>
        <v/>
      </c>
      <c r="L69" s="29"/>
      <c r="M69" s="30"/>
      <c r="N69" s="40"/>
      <c r="O69" s="31" t="str">
        <f>IF(ISERROR(VLOOKUP('Input Sheet'!$N69,TechNumber,2,FALSE)),"",VLOOKUP('Input Sheet'!$N69,TechNumber,2,FALSE))</f>
        <v/>
      </c>
      <c r="P69" s="32" t="str">
        <f t="shared" si="1"/>
        <v xml:space="preserve"> </v>
      </c>
      <c r="Q69" s="29">
        <v>159.94999999999999</v>
      </c>
      <c r="R69" s="30">
        <v>1</v>
      </c>
      <c r="S69" s="40">
        <v>311</v>
      </c>
      <c r="T69" s="31">
        <f>IF(ISERROR(VLOOKUP('Input Sheet'!$S69,TechNumber,2,FALSE)),"",VLOOKUP('Input Sheet'!$S69,TechNumber,2,FALSE))</f>
        <v>40</v>
      </c>
      <c r="U69" s="36">
        <f t="shared" si="2"/>
        <v>40</v>
      </c>
      <c r="V69" s="37">
        <f t="shared" si="3"/>
        <v>40</v>
      </c>
      <c r="W69" s="38"/>
      <c r="X69" s="20"/>
    </row>
    <row r="70" spans="1:24" ht="12.75" customHeight="1" x14ac:dyDescent="0.2">
      <c r="A70" s="20"/>
      <c r="B70" s="24">
        <v>65</v>
      </c>
      <c r="C70" s="39">
        <v>430525</v>
      </c>
      <c r="D70" s="40">
        <v>2015</v>
      </c>
      <c r="E70" s="41" t="s">
        <v>62</v>
      </c>
      <c r="F70" s="42">
        <v>129194</v>
      </c>
      <c r="G70" s="29"/>
      <c r="H70" s="30"/>
      <c r="I70" s="40"/>
      <c r="J70" s="31" t="str">
        <f>IF(ISERROR(VLOOKUP('Input Sheet'!$I70,TechNumber,2,FALSE)),"",VLOOKUP('Input Sheet'!$I70,TechNumber,2,FALSE))</f>
        <v/>
      </c>
      <c r="K70" s="32" t="str">
        <f t="shared" si="0"/>
        <v/>
      </c>
      <c r="L70" s="29"/>
      <c r="M70" s="30"/>
      <c r="N70" s="40"/>
      <c r="O70" s="31" t="str">
        <f>IF(ISERROR(VLOOKUP('Input Sheet'!$N70,TechNumber,2,FALSE)),"",VLOOKUP('Input Sheet'!$N70,TechNumber,2,FALSE))</f>
        <v/>
      </c>
      <c r="P70" s="32" t="str">
        <f t="shared" si="1"/>
        <v xml:space="preserve"> </v>
      </c>
      <c r="Q70" s="29">
        <v>726.86</v>
      </c>
      <c r="R70" s="30">
        <v>3.8</v>
      </c>
      <c r="S70" s="40">
        <v>442</v>
      </c>
      <c r="T70" s="31">
        <f>IF(ISERROR(VLOOKUP('Input Sheet'!$S70,TechNumber,2,FALSE)),"",VLOOKUP('Input Sheet'!$S70,TechNumber,2,FALSE))</f>
        <v>37</v>
      </c>
      <c r="U70" s="36">
        <f t="shared" si="2"/>
        <v>140.6</v>
      </c>
      <c r="V70" s="37">
        <f t="shared" si="3"/>
        <v>140.6</v>
      </c>
      <c r="W70" s="38"/>
      <c r="X70" s="20"/>
    </row>
    <row r="71" spans="1:24" ht="12.75" customHeight="1" x14ac:dyDescent="0.2">
      <c r="A71" s="20"/>
      <c r="B71" s="24">
        <v>66</v>
      </c>
      <c r="C71" s="39">
        <v>430323</v>
      </c>
      <c r="D71" s="40">
        <v>2020</v>
      </c>
      <c r="E71" s="41" t="s">
        <v>61</v>
      </c>
      <c r="F71" s="42">
        <v>118353</v>
      </c>
      <c r="G71" s="29">
        <v>939.5</v>
      </c>
      <c r="H71" s="30">
        <v>6.9</v>
      </c>
      <c r="I71" s="40">
        <v>1432</v>
      </c>
      <c r="J71" s="31">
        <f>IF(ISERROR(VLOOKUP('Input Sheet'!$I71,TechNumber,2,FALSE)),"",VLOOKUP('Input Sheet'!$I71,TechNumber,2,FALSE))</f>
        <v>20</v>
      </c>
      <c r="K71" s="32">
        <f t="shared" si="0"/>
        <v>138</v>
      </c>
      <c r="L71" s="29"/>
      <c r="M71" s="30"/>
      <c r="N71" s="40"/>
      <c r="O71" s="31" t="str">
        <f>IF(ISERROR(VLOOKUP('Input Sheet'!$N71,TechNumber,2,FALSE)),"",VLOOKUP('Input Sheet'!$N71,TechNumber,2,FALSE))</f>
        <v/>
      </c>
      <c r="P71" s="32" t="str">
        <f t="shared" si="1"/>
        <v xml:space="preserve"> </v>
      </c>
      <c r="Q71" s="29">
        <v>429.54</v>
      </c>
      <c r="R71" s="30">
        <v>2.7</v>
      </c>
      <c r="S71" s="40">
        <v>1432</v>
      </c>
      <c r="T71" s="31">
        <f>IF(ISERROR(VLOOKUP('Input Sheet'!$S71,TechNumber,2,FALSE)),"",VLOOKUP('Input Sheet'!$S71,TechNumber,2,FALSE))</f>
        <v>20</v>
      </c>
      <c r="U71" s="36">
        <f t="shared" si="2"/>
        <v>54</v>
      </c>
      <c r="V71" s="37">
        <f t="shared" si="3"/>
        <v>192</v>
      </c>
      <c r="W71" s="38"/>
      <c r="X71" s="20"/>
    </row>
    <row r="72" spans="1:24" ht="12.75" customHeight="1" x14ac:dyDescent="0.2">
      <c r="A72" s="20"/>
      <c r="B72" s="24">
        <v>67</v>
      </c>
      <c r="C72" s="39">
        <v>430453</v>
      </c>
      <c r="D72" s="40">
        <v>2016</v>
      </c>
      <c r="E72" s="41" t="s">
        <v>62</v>
      </c>
      <c r="F72" s="42">
        <v>72305</v>
      </c>
      <c r="G72" s="29">
        <v>169.81</v>
      </c>
      <c r="H72" s="30">
        <v>1.5</v>
      </c>
      <c r="I72" s="40">
        <v>1435</v>
      </c>
      <c r="J72" s="31">
        <f>IF(ISERROR(VLOOKUP('Input Sheet'!$I72,TechNumber,2,FALSE)),"",VLOOKUP('Input Sheet'!$I72,TechNumber,2,FALSE))</f>
        <v>25</v>
      </c>
      <c r="K72" s="32">
        <f t="shared" si="0"/>
        <v>37.5</v>
      </c>
      <c r="L72" s="29"/>
      <c r="M72" s="30"/>
      <c r="N72" s="40"/>
      <c r="O72" s="31" t="str">
        <f>IF(ISERROR(VLOOKUP('Input Sheet'!$N72,TechNumber,2,FALSE)),"",VLOOKUP('Input Sheet'!$N72,TechNumber,2,FALSE))</f>
        <v/>
      </c>
      <c r="P72" s="32" t="str">
        <f t="shared" si="1"/>
        <v xml:space="preserve"> </v>
      </c>
      <c r="Q72" s="29">
        <v>499.78</v>
      </c>
      <c r="R72" s="30">
        <v>3</v>
      </c>
      <c r="S72" s="40">
        <v>1435</v>
      </c>
      <c r="T72" s="31">
        <f>IF(ISERROR(VLOOKUP('Input Sheet'!$S72,TechNumber,2,FALSE)),"",VLOOKUP('Input Sheet'!$S72,TechNumber,2,FALSE))</f>
        <v>25</v>
      </c>
      <c r="U72" s="36">
        <f t="shared" si="2"/>
        <v>75</v>
      </c>
      <c r="V72" s="37">
        <f t="shared" si="3"/>
        <v>112.5</v>
      </c>
      <c r="W72" s="38"/>
      <c r="X72" s="20"/>
    </row>
    <row r="73" spans="1:24" ht="12.75" customHeight="1" x14ac:dyDescent="0.2">
      <c r="A73" s="20"/>
      <c r="B73" s="24">
        <v>68</v>
      </c>
      <c r="C73" s="39">
        <v>430430</v>
      </c>
      <c r="D73" s="40">
        <v>2014</v>
      </c>
      <c r="E73" s="41" t="s">
        <v>56</v>
      </c>
      <c r="F73" s="42">
        <v>48173</v>
      </c>
      <c r="G73" s="29"/>
      <c r="H73" s="30"/>
      <c r="I73" s="40"/>
      <c r="J73" s="31" t="str">
        <f>IF(ISERROR(VLOOKUP('Input Sheet'!$I73,TechNumber,2,FALSE)),"",VLOOKUP('Input Sheet'!$I73,TechNumber,2,FALSE))</f>
        <v/>
      </c>
      <c r="K73" s="32" t="str">
        <f t="shared" si="0"/>
        <v/>
      </c>
      <c r="L73" s="29"/>
      <c r="M73" s="30"/>
      <c r="N73" s="40"/>
      <c r="O73" s="31" t="str">
        <f>IF(ISERROR(VLOOKUP('Input Sheet'!$N73,TechNumber,2,FALSE)),"",VLOOKUP('Input Sheet'!$N73,TechNumber,2,FALSE))</f>
        <v/>
      </c>
      <c r="P73" s="32" t="str">
        <f t="shared" si="1"/>
        <v xml:space="preserve"> </v>
      </c>
      <c r="Q73" s="29">
        <v>527.83000000000004</v>
      </c>
      <c r="R73" s="30">
        <v>4</v>
      </c>
      <c r="S73" s="40">
        <v>1384</v>
      </c>
      <c r="T73" s="31">
        <f>IF(ISERROR(VLOOKUP('Input Sheet'!$S73,TechNumber,2,FALSE)),"",VLOOKUP('Input Sheet'!$S73,TechNumber,2,FALSE))</f>
        <v>15</v>
      </c>
      <c r="U73" s="36">
        <f t="shared" si="2"/>
        <v>60</v>
      </c>
      <c r="V73" s="37">
        <f t="shared" si="3"/>
        <v>60</v>
      </c>
      <c r="W73" s="38"/>
      <c r="X73" s="20"/>
    </row>
    <row r="74" spans="1:24" ht="12.75" customHeight="1" x14ac:dyDescent="0.2">
      <c r="A74" s="20"/>
      <c r="B74" s="24">
        <v>69</v>
      </c>
      <c r="C74" s="39">
        <v>428153</v>
      </c>
      <c r="D74" s="40">
        <v>2019</v>
      </c>
      <c r="E74" s="41" t="s">
        <v>38</v>
      </c>
      <c r="F74" s="42">
        <v>113227</v>
      </c>
      <c r="G74" s="29"/>
      <c r="H74" s="30"/>
      <c r="I74" s="40"/>
      <c r="J74" s="31" t="str">
        <f>IF(ISERROR(VLOOKUP('Input Sheet'!$I74,TechNumber,2,FALSE)),"",VLOOKUP('Input Sheet'!$I74,TechNumber,2,FALSE))</f>
        <v/>
      </c>
      <c r="K74" s="32" t="str">
        <f t="shared" si="0"/>
        <v/>
      </c>
      <c r="L74" s="29"/>
      <c r="M74" s="30"/>
      <c r="N74" s="40"/>
      <c r="O74" s="31" t="str">
        <f>IF(ISERROR(VLOOKUP('Input Sheet'!$N74,TechNumber,2,FALSE)),"",VLOOKUP('Input Sheet'!$N74,TechNumber,2,FALSE))</f>
        <v/>
      </c>
      <c r="P74" s="32" t="str">
        <f t="shared" si="1"/>
        <v xml:space="preserve"> </v>
      </c>
      <c r="Q74" s="29">
        <v>1124.7</v>
      </c>
      <c r="R74" s="30">
        <v>6</v>
      </c>
      <c r="S74" s="40">
        <v>1478</v>
      </c>
      <c r="T74" s="31">
        <f>IF(ISERROR(VLOOKUP('Input Sheet'!$S74,TechNumber,2,FALSE)),"",VLOOKUP('Input Sheet'!$S74,TechNumber,2,FALSE))</f>
        <v>36.5</v>
      </c>
      <c r="U74" s="36">
        <f t="shared" si="2"/>
        <v>219</v>
      </c>
      <c r="V74" s="37">
        <f t="shared" si="3"/>
        <v>219</v>
      </c>
      <c r="W74" s="38"/>
      <c r="X74" s="20"/>
    </row>
    <row r="75" spans="1:24" ht="12.75" customHeight="1" x14ac:dyDescent="0.2">
      <c r="A75" s="20"/>
      <c r="B75" s="24">
        <v>70</v>
      </c>
      <c r="C75" s="39">
        <v>429552</v>
      </c>
      <c r="D75" s="40">
        <v>2016</v>
      </c>
      <c r="E75" s="41" t="s">
        <v>58</v>
      </c>
      <c r="F75" s="42">
        <v>540020</v>
      </c>
      <c r="G75" s="29"/>
      <c r="H75" s="30"/>
      <c r="I75" s="40"/>
      <c r="J75" s="31" t="str">
        <f>IF(ISERROR(VLOOKUP('Input Sheet'!$I75,TechNumber,2,FALSE)),"",VLOOKUP('Input Sheet'!$I75,TechNumber,2,FALSE))</f>
        <v/>
      </c>
      <c r="K75" s="32" t="str">
        <f t="shared" si="0"/>
        <v/>
      </c>
      <c r="L75" s="29"/>
      <c r="M75" s="30"/>
      <c r="N75" s="40"/>
      <c r="O75" s="31" t="str">
        <f>IF(ISERROR(VLOOKUP('Input Sheet'!$N75,TechNumber,2,FALSE)),"",VLOOKUP('Input Sheet'!$N75,TechNumber,2,FALSE))</f>
        <v/>
      </c>
      <c r="P75" s="32" t="str">
        <f t="shared" si="1"/>
        <v xml:space="preserve"> </v>
      </c>
      <c r="Q75" s="29">
        <v>1781.9</v>
      </c>
      <c r="R75" s="30">
        <v>9.5</v>
      </c>
      <c r="S75" s="40">
        <v>442</v>
      </c>
      <c r="T75" s="31">
        <f>IF(ISERROR(VLOOKUP('Input Sheet'!$S75,TechNumber,2,FALSE)),"",VLOOKUP('Input Sheet'!$S75,TechNumber,2,FALSE))</f>
        <v>37</v>
      </c>
      <c r="U75" s="36">
        <f t="shared" si="2"/>
        <v>351.5</v>
      </c>
      <c r="V75" s="37">
        <f t="shared" si="3"/>
        <v>351.5</v>
      </c>
      <c r="W75" s="38"/>
      <c r="X75" s="20"/>
    </row>
    <row r="76" spans="1:24" ht="12.75" customHeight="1" x14ac:dyDescent="0.2">
      <c r="A76" s="20"/>
      <c r="B76" s="24">
        <v>71</v>
      </c>
      <c r="C76" s="39">
        <v>430552</v>
      </c>
      <c r="D76" s="40">
        <v>2018</v>
      </c>
      <c r="E76" s="41" t="s">
        <v>67</v>
      </c>
      <c r="F76" s="42">
        <v>89327</v>
      </c>
      <c r="G76" s="29"/>
      <c r="H76" s="30"/>
      <c r="I76" s="40"/>
      <c r="J76" s="31" t="str">
        <f>IF(ISERROR(VLOOKUP('Input Sheet'!$I76,TechNumber,2,FALSE)),"",VLOOKUP('Input Sheet'!$I76,TechNumber,2,FALSE))</f>
        <v/>
      </c>
      <c r="K76" s="32" t="str">
        <f t="shared" si="0"/>
        <v/>
      </c>
      <c r="L76" s="29">
        <v>41.09</v>
      </c>
      <c r="M76" s="30">
        <v>0.6</v>
      </c>
      <c r="N76" s="40">
        <v>1246</v>
      </c>
      <c r="O76" s="31">
        <f>IF(ISERROR(VLOOKUP('Input Sheet'!$N76,TechNumber,2,FALSE)),"",VLOOKUP('Input Sheet'!$N76,TechNumber,2,FALSE))</f>
        <v>19</v>
      </c>
      <c r="P76" s="32">
        <f t="shared" si="1"/>
        <v>11.4</v>
      </c>
      <c r="Q76" s="29"/>
      <c r="R76" s="30"/>
      <c r="S76" s="40"/>
      <c r="T76" s="31" t="str">
        <f>IF(ISERROR(VLOOKUP('Input Sheet'!$S76,TechNumber,2,FALSE)),"",VLOOKUP('Input Sheet'!$S76,TechNumber,2,FALSE))</f>
        <v/>
      </c>
      <c r="U76" s="36" t="str">
        <f t="shared" si="2"/>
        <v/>
      </c>
      <c r="V76" s="37">
        <f t="shared" si="3"/>
        <v>11.4</v>
      </c>
      <c r="W76" s="38"/>
      <c r="X76" s="20"/>
    </row>
    <row r="77" spans="1:24" ht="12.75" customHeight="1" x14ac:dyDescent="0.2">
      <c r="A77" s="20"/>
      <c r="B77" s="24">
        <v>72</v>
      </c>
      <c r="C77" s="39">
        <v>430538</v>
      </c>
      <c r="D77" s="40">
        <v>2021</v>
      </c>
      <c r="E77" s="41" t="s">
        <v>68</v>
      </c>
      <c r="F77" s="42">
        <v>34899</v>
      </c>
      <c r="G77" s="29"/>
      <c r="H77" s="30"/>
      <c r="I77" s="40"/>
      <c r="J77" s="31" t="str">
        <f>IF(ISERROR(VLOOKUP('Input Sheet'!$I77,TechNumber,2,FALSE)),"",VLOOKUP('Input Sheet'!$I77,TechNumber,2,FALSE))</f>
        <v/>
      </c>
      <c r="K77" s="32" t="str">
        <f t="shared" si="0"/>
        <v/>
      </c>
      <c r="L77" s="29"/>
      <c r="M77" s="30"/>
      <c r="N77" s="40"/>
      <c r="O77" s="31" t="str">
        <f>IF(ISERROR(VLOOKUP('Input Sheet'!$N77,TechNumber,2,FALSE)),"",VLOOKUP('Input Sheet'!$N77,TechNumber,2,FALSE))</f>
        <v/>
      </c>
      <c r="P77" s="32" t="str">
        <f t="shared" si="1"/>
        <v xml:space="preserve"> </v>
      </c>
      <c r="Q77" s="29">
        <v>164.95</v>
      </c>
      <c r="R77" s="30">
        <v>2</v>
      </c>
      <c r="S77" s="40">
        <v>318</v>
      </c>
      <c r="T77" s="31">
        <f>IF(ISERROR(VLOOKUP('Input Sheet'!$S77,TechNumber,2,FALSE)),"",VLOOKUP('Input Sheet'!$S77,TechNumber,2,FALSE))</f>
        <v>30</v>
      </c>
      <c r="U77" s="36">
        <f t="shared" si="2"/>
        <v>60</v>
      </c>
      <c r="V77" s="37">
        <f t="shared" si="3"/>
        <v>60</v>
      </c>
      <c r="W77" s="38"/>
      <c r="X77" s="20"/>
    </row>
    <row r="78" spans="1:24" ht="12.75" customHeight="1" x14ac:dyDescent="0.2">
      <c r="A78" s="20"/>
      <c r="B78" s="24">
        <v>73</v>
      </c>
      <c r="C78" s="39">
        <v>430383</v>
      </c>
      <c r="D78" s="40">
        <v>2013</v>
      </c>
      <c r="E78" s="41" t="s">
        <v>53</v>
      </c>
      <c r="F78" s="42">
        <v>106411</v>
      </c>
      <c r="G78" s="29">
        <v>156.91</v>
      </c>
      <c r="H78" s="30">
        <v>1.7</v>
      </c>
      <c r="I78" s="40">
        <v>311</v>
      </c>
      <c r="J78" s="31">
        <f>IF(ISERROR(VLOOKUP('Input Sheet'!$I78,TechNumber,2,FALSE)),"",VLOOKUP('Input Sheet'!$I78,TechNumber,2,FALSE))</f>
        <v>40</v>
      </c>
      <c r="K78" s="32">
        <f t="shared" si="0"/>
        <v>68</v>
      </c>
      <c r="L78" s="29">
        <v>41.09</v>
      </c>
      <c r="M78" s="30">
        <v>0.6</v>
      </c>
      <c r="N78" s="40">
        <v>311</v>
      </c>
      <c r="O78" s="31">
        <f>IF(ISERROR(VLOOKUP('Input Sheet'!$N78,TechNumber,2,FALSE)),"",VLOOKUP('Input Sheet'!$N78,TechNumber,2,FALSE))</f>
        <v>40</v>
      </c>
      <c r="P78" s="32">
        <f t="shared" si="1"/>
        <v>24</v>
      </c>
      <c r="Q78" s="29">
        <v>2469.7399999999998</v>
      </c>
      <c r="R78" s="30">
        <v>13</v>
      </c>
      <c r="S78" s="40">
        <v>311</v>
      </c>
      <c r="T78" s="31">
        <f>IF(ISERROR(VLOOKUP('Input Sheet'!$S78,TechNumber,2,FALSE)),"",VLOOKUP('Input Sheet'!$S78,TechNumber,2,FALSE))</f>
        <v>40</v>
      </c>
      <c r="U78" s="36">
        <f t="shared" si="2"/>
        <v>520</v>
      </c>
      <c r="V78" s="37">
        <f t="shared" si="3"/>
        <v>612</v>
      </c>
      <c r="W78" s="38"/>
      <c r="X78" s="20"/>
    </row>
    <row r="79" spans="1:24" ht="12.75" customHeight="1" x14ac:dyDescent="0.2">
      <c r="A79" s="20"/>
      <c r="B79" s="24">
        <v>74</v>
      </c>
      <c r="C79" s="39">
        <v>430465</v>
      </c>
      <c r="D79" s="40">
        <v>2022</v>
      </c>
      <c r="E79" s="41" t="s">
        <v>69</v>
      </c>
      <c r="F79" s="42">
        <v>10977</v>
      </c>
      <c r="G79" s="29"/>
      <c r="H79" s="30"/>
      <c r="I79" s="40"/>
      <c r="J79" s="31" t="str">
        <f>IF(ISERROR(VLOOKUP('Input Sheet'!$I79,TechNumber,2,FALSE)),"",VLOOKUP('Input Sheet'!$I79,TechNumber,2,FALSE))</f>
        <v/>
      </c>
      <c r="K79" s="32" t="str">
        <f t="shared" si="0"/>
        <v/>
      </c>
      <c r="L79" s="29">
        <v>41.09</v>
      </c>
      <c r="M79" s="30">
        <v>0.6</v>
      </c>
      <c r="N79" s="40">
        <v>651</v>
      </c>
      <c r="O79" s="31">
        <f>IF(ISERROR(VLOOKUP('Input Sheet'!$N79,TechNumber,2,FALSE)),"",VLOOKUP('Input Sheet'!$N79,TechNumber,2,FALSE))</f>
        <v>24</v>
      </c>
      <c r="P79" s="32">
        <f t="shared" si="1"/>
        <v>14.399999999999999</v>
      </c>
      <c r="Q79" s="29"/>
      <c r="R79" s="30"/>
      <c r="S79" s="40"/>
      <c r="T79" s="31" t="str">
        <f>IF(ISERROR(VLOOKUP('Input Sheet'!$S79,TechNumber,2,FALSE)),"",VLOOKUP('Input Sheet'!$S79,TechNumber,2,FALSE))</f>
        <v/>
      </c>
      <c r="U79" s="36" t="str">
        <f t="shared" si="2"/>
        <v/>
      </c>
      <c r="V79" s="37">
        <f t="shared" si="3"/>
        <v>14.399999999999999</v>
      </c>
      <c r="W79" s="38"/>
      <c r="X79" s="20"/>
    </row>
    <row r="80" spans="1:24" ht="12.75" customHeight="1" x14ac:dyDescent="0.2">
      <c r="A80" s="20"/>
      <c r="B80" s="24">
        <v>75</v>
      </c>
      <c r="C80" s="39">
        <v>430439</v>
      </c>
      <c r="D80" s="40">
        <v>2010</v>
      </c>
      <c r="E80" s="41" t="s">
        <v>38</v>
      </c>
      <c r="F80" s="42">
        <v>34255</v>
      </c>
      <c r="G80" s="29">
        <v>149.94999999999999</v>
      </c>
      <c r="H80" s="30">
        <v>2</v>
      </c>
      <c r="I80" s="40">
        <v>1246</v>
      </c>
      <c r="J80" s="31">
        <f>IF(ISERROR(VLOOKUP('Input Sheet'!$I80,TechNumber,2,FALSE)),"",VLOOKUP('Input Sheet'!$I80,TechNumber,2,FALSE))</f>
        <v>19</v>
      </c>
      <c r="K80" s="32">
        <f t="shared" si="0"/>
        <v>38</v>
      </c>
      <c r="L80" s="29">
        <v>41.09</v>
      </c>
      <c r="M80" s="30">
        <v>0.6</v>
      </c>
      <c r="N80" s="40">
        <v>1246</v>
      </c>
      <c r="O80" s="31">
        <f>IF(ISERROR(VLOOKUP('Input Sheet'!$N80,TechNumber,2,FALSE)),"",VLOOKUP('Input Sheet'!$N80,TechNumber,2,FALSE))</f>
        <v>19</v>
      </c>
      <c r="P80" s="32">
        <f t="shared" si="1"/>
        <v>11.4</v>
      </c>
      <c r="Q80" s="29"/>
      <c r="R80" s="30"/>
      <c r="S80" s="40"/>
      <c r="T80" s="31" t="str">
        <f>IF(ISERROR(VLOOKUP('Input Sheet'!$S80,TechNumber,2,FALSE)),"",VLOOKUP('Input Sheet'!$S80,TechNumber,2,FALSE))</f>
        <v/>
      </c>
      <c r="U80" s="36" t="str">
        <f t="shared" si="2"/>
        <v/>
      </c>
      <c r="V80" s="37">
        <f t="shared" si="3"/>
        <v>49.4</v>
      </c>
      <c r="W80" s="38"/>
      <c r="X80" s="20"/>
    </row>
    <row r="81" spans="1:24" ht="12.75" customHeight="1" x14ac:dyDescent="0.2">
      <c r="A81" s="20"/>
      <c r="B81" s="24">
        <v>76</v>
      </c>
      <c r="C81" s="39">
        <v>430444</v>
      </c>
      <c r="D81" s="40">
        <v>2021</v>
      </c>
      <c r="E81" s="41" t="s">
        <v>61</v>
      </c>
      <c r="F81" s="42">
        <v>62359</v>
      </c>
      <c r="G81" s="29">
        <v>53.96</v>
      </c>
      <c r="H81" s="30">
        <v>0.3</v>
      </c>
      <c r="I81" s="40">
        <v>1354</v>
      </c>
      <c r="J81" s="31">
        <f>IF(ISERROR(VLOOKUP('Input Sheet'!$I81,TechNumber,2,FALSE)),"",VLOOKUP('Input Sheet'!$I81,TechNumber,2,FALSE))</f>
        <v>20</v>
      </c>
      <c r="K81" s="32">
        <f t="shared" si="0"/>
        <v>6</v>
      </c>
      <c r="L81" s="29"/>
      <c r="M81" s="30"/>
      <c r="N81" s="40"/>
      <c r="O81" s="31" t="str">
        <f>IF(ISERROR(VLOOKUP('Input Sheet'!$N81,TechNumber,2,FALSE)),"",VLOOKUP('Input Sheet'!$N81,TechNumber,2,FALSE))</f>
        <v/>
      </c>
      <c r="P81" s="32" t="str">
        <f t="shared" si="1"/>
        <v xml:space="preserve"> </v>
      </c>
      <c r="Q81" s="29"/>
      <c r="R81" s="30"/>
      <c r="S81" s="40"/>
      <c r="T81" s="31" t="str">
        <f>IF(ISERROR(VLOOKUP('Input Sheet'!$S81,TechNumber,2,FALSE)),"",VLOOKUP('Input Sheet'!$S81,TechNumber,2,FALSE))</f>
        <v/>
      </c>
      <c r="U81" s="36" t="str">
        <f t="shared" si="2"/>
        <v/>
      </c>
      <c r="V81" s="37">
        <f t="shared" si="3"/>
        <v>6</v>
      </c>
      <c r="W81" s="38"/>
      <c r="X81" s="20"/>
    </row>
    <row r="82" spans="1:24" ht="12.75" customHeight="1" x14ac:dyDescent="0.2">
      <c r="A82" s="20"/>
      <c r="B82" s="24">
        <v>77</v>
      </c>
      <c r="C82" s="39">
        <v>433173</v>
      </c>
      <c r="D82" s="40">
        <v>2013</v>
      </c>
      <c r="E82" s="41" t="s">
        <v>56</v>
      </c>
      <c r="F82" s="42">
        <v>34335</v>
      </c>
      <c r="G82" s="29"/>
      <c r="H82" s="30"/>
      <c r="I82" s="40"/>
      <c r="J82" s="31" t="str">
        <f>IF(ISERROR(VLOOKUP('Input Sheet'!$I82,TechNumber,2,FALSE)),"",VLOOKUP('Input Sheet'!$I82,TechNumber,2,FALSE))</f>
        <v/>
      </c>
      <c r="K82" s="32" t="str">
        <f t="shared" si="0"/>
        <v/>
      </c>
      <c r="L82" s="29">
        <v>46.09</v>
      </c>
      <c r="M82" s="30">
        <v>0.6</v>
      </c>
      <c r="N82" s="40">
        <v>1435</v>
      </c>
      <c r="O82" s="31">
        <f>IF(ISERROR(VLOOKUP('Input Sheet'!$N82,TechNumber,2,FALSE)),"",VLOOKUP('Input Sheet'!$N82,TechNumber,2,FALSE))</f>
        <v>25</v>
      </c>
      <c r="P82" s="32">
        <f t="shared" si="1"/>
        <v>15</v>
      </c>
      <c r="Q82" s="29"/>
      <c r="R82" s="30"/>
      <c r="S82" s="40"/>
      <c r="T82" s="31" t="str">
        <f>IF(ISERROR(VLOOKUP('Input Sheet'!$S82,TechNumber,2,FALSE)),"",VLOOKUP('Input Sheet'!$S82,TechNumber,2,FALSE))</f>
        <v/>
      </c>
      <c r="U82" s="36" t="str">
        <f t="shared" si="2"/>
        <v/>
      </c>
      <c r="V82" s="37">
        <f t="shared" si="3"/>
        <v>15</v>
      </c>
      <c r="W82" s="38"/>
      <c r="X82" s="20"/>
    </row>
    <row r="83" spans="1:24" ht="12.75" customHeight="1" x14ac:dyDescent="0.2">
      <c r="A83" s="20"/>
      <c r="B83" s="24">
        <v>78</v>
      </c>
      <c r="C83" s="39">
        <v>432973</v>
      </c>
      <c r="D83" s="40">
        <v>2019</v>
      </c>
      <c r="E83" s="41" t="s">
        <v>70</v>
      </c>
      <c r="F83" s="42">
        <v>117533</v>
      </c>
      <c r="G83" s="29">
        <v>813.84</v>
      </c>
      <c r="H83" s="30">
        <v>7.6</v>
      </c>
      <c r="I83" s="40">
        <v>8125</v>
      </c>
      <c r="J83" s="31">
        <f>IF(ISERROR(VLOOKUP('Input Sheet'!$I83,TechNumber,2,FALSE)),"",VLOOKUP('Input Sheet'!$I83,TechNumber,2,FALSE))</f>
        <v>48</v>
      </c>
      <c r="K83" s="32">
        <f t="shared" si="0"/>
        <v>364.79999999999995</v>
      </c>
      <c r="L83" s="29"/>
      <c r="M83" s="30"/>
      <c r="N83" s="40"/>
      <c r="O83" s="31" t="str">
        <f>IF(ISERROR(VLOOKUP('Input Sheet'!$N83,TechNumber,2,FALSE)),"",VLOOKUP('Input Sheet'!$N83,TechNumber,2,FALSE))</f>
        <v/>
      </c>
      <c r="P83" s="32" t="str">
        <f t="shared" si="1"/>
        <v xml:space="preserve"> </v>
      </c>
      <c r="Q83" s="29"/>
      <c r="R83" s="30"/>
      <c r="S83" s="40"/>
      <c r="T83" s="31" t="str">
        <f>IF(ISERROR(VLOOKUP('Input Sheet'!$S83,TechNumber,2,FALSE)),"",VLOOKUP('Input Sheet'!$S83,TechNumber,2,FALSE))</f>
        <v/>
      </c>
      <c r="U83" s="36" t="str">
        <f t="shared" si="2"/>
        <v/>
      </c>
      <c r="V83" s="37">
        <f t="shared" si="3"/>
        <v>364.79999999999995</v>
      </c>
      <c r="W83" s="38"/>
      <c r="X83" s="20"/>
    </row>
    <row r="84" spans="1:24" ht="12.75" customHeight="1" x14ac:dyDescent="0.2">
      <c r="A84" s="20"/>
      <c r="B84" s="24">
        <v>79</v>
      </c>
      <c r="C84" s="39">
        <v>432864</v>
      </c>
      <c r="D84" s="40">
        <v>2017</v>
      </c>
      <c r="E84" s="41" t="s">
        <v>64</v>
      </c>
      <c r="F84" s="42">
        <v>58946</v>
      </c>
      <c r="G84" s="29"/>
      <c r="H84" s="30"/>
      <c r="I84" s="40"/>
      <c r="J84" s="31" t="str">
        <f>IF(ISERROR(VLOOKUP('Input Sheet'!$I84,TechNumber,2,FALSE)),"",VLOOKUP('Input Sheet'!$I84,TechNumber,2,FALSE))</f>
        <v/>
      </c>
      <c r="K84" s="32" t="str">
        <f t="shared" si="0"/>
        <v/>
      </c>
      <c r="L84" s="29"/>
      <c r="M84" s="30"/>
      <c r="N84" s="40"/>
      <c r="O84" s="31" t="str">
        <f>IF(ISERROR(VLOOKUP('Input Sheet'!$N84,TechNumber,2,FALSE)),"",VLOOKUP('Input Sheet'!$N84,TechNumber,2,FALSE))</f>
        <v/>
      </c>
      <c r="P84" s="32" t="str">
        <f t="shared" si="1"/>
        <v xml:space="preserve"> </v>
      </c>
      <c r="Q84" s="29">
        <v>1086.03</v>
      </c>
      <c r="R84" s="30">
        <v>3.9</v>
      </c>
      <c r="S84" s="40">
        <v>311</v>
      </c>
      <c r="T84" s="31">
        <f>IF(ISERROR(VLOOKUP('Input Sheet'!$S84,TechNumber,2,FALSE)),"",VLOOKUP('Input Sheet'!$S84,TechNumber,2,FALSE))</f>
        <v>40</v>
      </c>
      <c r="U84" s="36">
        <f t="shared" si="2"/>
        <v>156</v>
      </c>
      <c r="V84" s="37">
        <f t="shared" si="3"/>
        <v>156</v>
      </c>
      <c r="W84" s="38"/>
      <c r="X84" s="20"/>
    </row>
    <row r="85" spans="1:24" ht="12.75" customHeight="1" x14ac:dyDescent="0.2">
      <c r="A85" s="20"/>
      <c r="B85" s="24">
        <v>80</v>
      </c>
      <c r="C85" s="39">
        <v>433161</v>
      </c>
      <c r="D85" s="40">
        <v>2020</v>
      </c>
      <c r="E85" s="41" t="s">
        <v>71</v>
      </c>
      <c r="F85" s="42">
        <v>102174</v>
      </c>
      <c r="G85" s="29">
        <v>111.48</v>
      </c>
      <c r="H85" s="30">
        <v>1</v>
      </c>
      <c r="I85" s="40">
        <v>333</v>
      </c>
      <c r="J85" s="31">
        <f>IF(ISERROR(VLOOKUP('Input Sheet'!$I85,TechNumber,2,FALSE)),"",VLOOKUP('Input Sheet'!$I85,TechNumber,2,FALSE))</f>
        <v>38</v>
      </c>
      <c r="K85" s="32">
        <f t="shared" si="0"/>
        <v>38</v>
      </c>
      <c r="L85" s="29"/>
      <c r="M85" s="30"/>
      <c r="N85" s="40"/>
      <c r="O85" s="31" t="str">
        <f>IF(ISERROR(VLOOKUP('Input Sheet'!$N85,TechNumber,2,FALSE)),"",VLOOKUP('Input Sheet'!$N85,TechNumber,2,FALSE))</f>
        <v/>
      </c>
      <c r="P85" s="32" t="str">
        <f t="shared" si="1"/>
        <v xml:space="preserve"> </v>
      </c>
      <c r="Q85" s="29"/>
      <c r="R85" s="30"/>
      <c r="S85" s="40"/>
      <c r="T85" s="31" t="str">
        <f>IF(ISERROR(VLOOKUP('Input Sheet'!$S85,TechNumber,2,FALSE)),"",VLOOKUP('Input Sheet'!$S85,TechNumber,2,FALSE))</f>
        <v/>
      </c>
      <c r="U85" s="36" t="str">
        <f t="shared" si="2"/>
        <v/>
      </c>
      <c r="V85" s="37">
        <f t="shared" si="3"/>
        <v>38</v>
      </c>
      <c r="W85" s="38"/>
      <c r="X85" s="20"/>
    </row>
    <row r="86" spans="1:24" ht="12.75" customHeight="1" x14ac:dyDescent="0.2">
      <c r="A86" s="20"/>
      <c r="B86" s="24">
        <v>81</v>
      </c>
      <c r="C86" s="39">
        <v>433123</v>
      </c>
      <c r="D86" s="40">
        <v>2017</v>
      </c>
      <c r="E86" s="41" t="s">
        <v>56</v>
      </c>
      <c r="F86" s="42">
        <v>69318</v>
      </c>
      <c r="G86" s="29">
        <v>194.95</v>
      </c>
      <c r="H86" s="30">
        <v>2.7</v>
      </c>
      <c r="I86" s="40">
        <v>1246</v>
      </c>
      <c r="J86" s="31">
        <f>IF(ISERROR(VLOOKUP('Input Sheet'!$I86,TechNumber,2,FALSE)),"",VLOOKUP('Input Sheet'!$I86,TechNumber,2,FALSE))</f>
        <v>19</v>
      </c>
      <c r="K86" s="32">
        <f t="shared" si="0"/>
        <v>51.300000000000004</v>
      </c>
      <c r="L86" s="29">
        <v>41.09</v>
      </c>
      <c r="M86" s="30">
        <v>0.6</v>
      </c>
      <c r="N86" s="40">
        <v>1246</v>
      </c>
      <c r="O86" s="31">
        <f>IF(ISERROR(VLOOKUP('Input Sheet'!$N86,TechNumber,2,FALSE)),"",VLOOKUP('Input Sheet'!$N86,TechNumber,2,FALSE))</f>
        <v>19</v>
      </c>
      <c r="P86" s="32">
        <f t="shared" si="1"/>
        <v>11.4</v>
      </c>
      <c r="Q86" s="29">
        <v>159.94999999999999</v>
      </c>
      <c r="R86" s="30">
        <v>1</v>
      </c>
      <c r="S86" s="40">
        <v>1246</v>
      </c>
      <c r="T86" s="31">
        <f>IF(ISERROR(VLOOKUP('Input Sheet'!$S86,TechNumber,2,FALSE)),"",VLOOKUP('Input Sheet'!$S86,TechNumber,2,FALSE))</f>
        <v>19</v>
      </c>
      <c r="U86" s="36">
        <f t="shared" si="2"/>
        <v>19</v>
      </c>
      <c r="V86" s="37">
        <f t="shared" si="3"/>
        <v>81.7</v>
      </c>
      <c r="W86" s="38"/>
      <c r="X86" s="20"/>
    </row>
    <row r="87" spans="1:24" ht="12.75" customHeight="1" x14ac:dyDescent="0.2">
      <c r="A87" s="20"/>
      <c r="B87" s="24">
        <v>82</v>
      </c>
      <c r="C87" s="39">
        <v>432890</v>
      </c>
      <c r="D87" s="40">
        <v>2017</v>
      </c>
      <c r="E87" s="41" t="s">
        <v>59</v>
      </c>
      <c r="F87" s="42">
        <v>145520</v>
      </c>
      <c r="G87" s="29"/>
      <c r="H87" s="30"/>
      <c r="I87" s="40"/>
      <c r="J87" s="31" t="str">
        <f>IF(ISERROR(VLOOKUP('Input Sheet'!$I87,TechNumber,2,FALSE)),"",VLOOKUP('Input Sheet'!$I87,TechNumber,2,FALSE))</f>
        <v/>
      </c>
      <c r="K87" s="32" t="str">
        <f t="shared" si="0"/>
        <v/>
      </c>
      <c r="L87" s="29"/>
      <c r="M87" s="30"/>
      <c r="N87" s="40"/>
      <c r="O87" s="31" t="str">
        <f>IF(ISERROR(VLOOKUP('Input Sheet'!$N87,TechNumber,2,FALSE)),"",VLOOKUP('Input Sheet'!$N87,TechNumber,2,FALSE))</f>
        <v/>
      </c>
      <c r="P87" s="32" t="str">
        <f t="shared" si="1"/>
        <v xml:space="preserve"> </v>
      </c>
      <c r="Q87" s="29">
        <v>2537.64</v>
      </c>
      <c r="R87" s="30">
        <v>14</v>
      </c>
      <c r="S87" s="40">
        <v>8125</v>
      </c>
      <c r="T87" s="31">
        <f>IF(ISERROR(VLOOKUP('Input Sheet'!$S87,TechNumber,2,FALSE)),"",VLOOKUP('Input Sheet'!$S87,TechNumber,2,FALSE))</f>
        <v>48</v>
      </c>
      <c r="U87" s="36">
        <f t="shared" si="2"/>
        <v>672</v>
      </c>
      <c r="V87" s="37">
        <f t="shared" si="3"/>
        <v>672</v>
      </c>
      <c r="W87" s="38"/>
      <c r="X87" s="20"/>
    </row>
    <row r="88" spans="1:24" ht="12.75" customHeight="1" x14ac:dyDescent="0.2">
      <c r="A88" s="20"/>
      <c r="B88" s="24">
        <v>83</v>
      </c>
      <c r="C88" s="39">
        <v>433207</v>
      </c>
      <c r="D88" s="40">
        <v>2021</v>
      </c>
      <c r="E88" s="41" t="s">
        <v>69</v>
      </c>
      <c r="F88" s="42">
        <v>27624</v>
      </c>
      <c r="G88" s="29"/>
      <c r="H88" s="30"/>
      <c r="I88" s="40"/>
      <c r="J88" s="31" t="str">
        <f>IF(ISERROR(VLOOKUP('Input Sheet'!$I88,TechNumber,2,FALSE)),"",VLOOKUP('Input Sheet'!$I88,TechNumber,2,FALSE))</f>
        <v/>
      </c>
      <c r="K88" s="32" t="str">
        <f t="shared" si="0"/>
        <v/>
      </c>
      <c r="L88" s="29">
        <v>41.09</v>
      </c>
      <c r="M88" s="30">
        <v>0.6</v>
      </c>
      <c r="N88" s="40">
        <v>1246</v>
      </c>
      <c r="O88" s="31">
        <f>IF(ISERROR(VLOOKUP('Input Sheet'!$N88,TechNumber,2,FALSE)),"",VLOOKUP('Input Sheet'!$N88,TechNumber,2,FALSE))</f>
        <v>19</v>
      </c>
      <c r="P88" s="32">
        <f t="shared" si="1"/>
        <v>11.4</v>
      </c>
      <c r="Q88" s="29"/>
      <c r="R88" s="30"/>
      <c r="S88" s="40"/>
      <c r="T88" s="31" t="str">
        <f>IF(ISERROR(VLOOKUP('Input Sheet'!$S88,TechNumber,2,FALSE)),"",VLOOKUP('Input Sheet'!$S88,TechNumber,2,FALSE))</f>
        <v/>
      </c>
      <c r="U88" s="36" t="str">
        <f t="shared" si="2"/>
        <v/>
      </c>
      <c r="V88" s="37">
        <f t="shared" si="3"/>
        <v>11.4</v>
      </c>
      <c r="W88" s="38"/>
      <c r="X88" s="20"/>
    </row>
    <row r="89" spans="1:24" ht="12.75" customHeight="1" x14ac:dyDescent="0.2">
      <c r="A89" s="20"/>
      <c r="B89" s="24">
        <v>84</v>
      </c>
      <c r="C89" s="39">
        <v>422167</v>
      </c>
      <c r="D89" s="40">
        <v>2020</v>
      </c>
      <c r="E89" s="41" t="s">
        <v>62</v>
      </c>
      <c r="F89" s="42">
        <v>35197</v>
      </c>
      <c r="G89" s="29"/>
      <c r="H89" s="30"/>
      <c r="I89" s="40"/>
      <c r="J89" s="31" t="str">
        <f>IF(ISERROR(VLOOKUP('Input Sheet'!$I89,TechNumber,2,FALSE)),"",VLOOKUP('Input Sheet'!$I89,TechNumber,2,FALSE))</f>
        <v/>
      </c>
      <c r="K89" s="32" t="str">
        <f t="shared" si="0"/>
        <v/>
      </c>
      <c r="L89" s="29">
        <v>61.09</v>
      </c>
      <c r="M89" s="30">
        <v>1</v>
      </c>
      <c r="N89" s="40">
        <v>318</v>
      </c>
      <c r="O89" s="31">
        <f>IF(ISERROR(VLOOKUP('Input Sheet'!$N89,TechNumber,2,FALSE)),"",VLOOKUP('Input Sheet'!$N89,TechNumber,2,FALSE))</f>
        <v>30</v>
      </c>
      <c r="P89" s="32">
        <f t="shared" si="1"/>
        <v>30</v>
      </c>
      <c r="Q89" s="29"/>
      <c r="R89" s="30"/>
      <c r="S89" s="40"/>
      <c r="T89" s="31" t="str">
        <f>IF(ISERROR(VLOOKUP('Input Sheet'!$S89,TechNumber,2,FALSE)),"",VLOOKUP('Input Sheet'!$S89,TechNumber,2,FALSE))</f>
        <v/>
      </c>
      <c r="U89" s="36" t="str">
        <f t="shared" si="2"/>
        <v/>
      </c>
      <c r="V89" s="37">
        <f t="shared" si="3"/>
        <v>30</v>
      </c>
      <c r="W89" s="38"/>
      <c r="X89" s="20"/>
    </row>
    <row r="90" spans="1:24" ht="12.75" customHeight="1" x14ac:dyDescent="0.2">
      <c r="A90" s="20"/>
      <c r="B90" s="24">
        <v>85</v>
      </c>
      <c r="C90" s="39">
        <v>433177</v>
      </c>
      <c r="D90" s="40">
        <v>2016</v>
      </c>
      <c r="E90" s="41" t="s">
        <v>58</v>
      </c>
      <c r="F90" s="42">
        <v>97996</v>
      </c>
      <c r="G90" s="29">
        <v>124.96</v>
      </c>
      <c r="H90" s="30">
        <v>1.4</v>
      </c>
      <c r="I90" s="40">
        <v>318</v>
      </c>
      <c r="J90" s="31">
        <f>IF(ISERROR(VLOOKUP('Input Sheet'!$I90,TechNumber,2,FALSE)),"",VLOOKUP('Input Sheet'!$I90,TechNumber,2,FALSE))</f>
        <v>30</v>
      </c>
      <c r="K90" s="32">
        <f t="shared" si="0"/>
        <v>42</v>
      </c>
      <c r="L90" s="29"/>
      <c r="M90" s="30"/>
      <c r="N90" s="40"/>
      <c r="O90" s="31" t="str">
        <f>IF(ISERROR(VLOOKUP('Input Sheet'!$N90,TechNumber,2,FALSE)),"",VLOOKUP('Input Sheet'!$N90,TechNumber,2,FALSE))</f>
        <v/>
      </c>
      <c r="P90" s="32" t="str">
        <f t="shared" si="1"/>
        <v xml:space="preserve"> </v>
      </c>
      <c r="Q90" s="29"/>
      <c r="R90" s="30"/>
      <c r="S90" s="40"/>
      <c r="T90" s="31" t="str">
        <f>IF(ISERROR(VLOOKUP('Input Sheet'!$S90,TechNumber,2,FALSE)),"",VLOOKUP('Input Sheet'!$S90,TechNumber,2,FALSE))</f>
        <v/>
      </c>
      <c r="U90" s="36" t="str">
        <f t="shared" si="2"/>
        <v/>
      </c>
      <c r="V90" s="37">
        <f t="shared" si="3"/>
        <v>42</v>
      </c>
      <c r="W90" s="38"/>
      <c r="X90" s="20"/>
    </row>
    <row r="91" spans="1:24" ht="12.75" customHeight="1" x14ac:dyDescent="0.2">
      <c r="A91" s="20"/>
      <c r="B91" s="24">
        <v>86</v>
      </c>
      <c r="C91" s="39">
        <v>433195</v>
      </c>
      <c r="D91" s="40">
        <v>2020</v>
      </c>
      <c r="E91" s="41" t="s">
        <v>67</v>
      </c>
      <c r="F91" s="42">
        <v>62914</v>
      </c>
      <c r="G91" s="29"/>
      <c r="H91" s="30"/>
      <c r="I91" s="40"/>
      <c r="J91" s="31" t="str">
        <f>IF(ISERROR(VLOOKUP('Input Sheet'!$I91,TechNumber,2,FALSE)),"",VLOOKUP('Input Sheet'!$I91,TechNumber,2,FALSE))</f>
        <v/>
      </c>
      <c r="K91" s="32" t="str">
        <f t="shared" si="0"/>
        <v/>
      </c>
      <c r="L91" s="29">
        <v>61.09</v>
      </c>
      <c r="M91" s="30">
        <v>1</v>
      </c>
      <c r="N91" s="40">
        <v>1384</v>
      </c>
      <c r="O91" s="31">
        <f>IF(ISERROR(VLOOKUP('Input Sheet'!$N91,TechNumber,2,FALSE)),"",VLOOKUP('Input Sheet'!$N91,TechNumber,2,FALSE))</f>
        <v>15</v>
      </c>
      <c r="P91" s="32">
        <f t="shared" si="1"/>
        <v>15</v>
      </c>
      <c r="Q91" s="29"/>
      <c r="R91" s="30"/>
      <c r="S91" s="40"/>
      <c r="T91" s="31" t="str">
        <f>IF(ISERROR(VLOOKUP('Input Sheet'!$S91,TechNumber,2,FALSE)),"",VLOOKUP('Input Sheet'!$S91,TechNumber,2,FALSE))</f>
        <v/>
      </c>
      <c r="U91" s="36" t="str">
        <f t="shared" si="2"/>
        <v/>
      </c>
      <c r="V91" s="37">
        <f t="shared" si="3"/>
        <v>15</v>
      </c>
      <c r="W91" s="38"/>
      <c r="X91" s="20"/>
    </row>
    <row r="92" spans="1:24" ht="12.75" customHeight="1" x14ac:dyDescent="0.2">
      <c r="A92" s="20"/>
      <c r="B92" s="24">
        <v>87</v>
      </c>
      <c r="C92" s="39">
        <v>433191</v>
      </c>
      <c r="D92" s="40">
        <v>2014</v>
      </c>
      <c r="E92" s="41" t="s">
        <v>53</v>
      </c>
      <c r="F92" s="42">
        <v>107250</v>
      </c>
      <c r="G92" s="29"/>
      <c r="H92" s="30"/>
      <c r="I92" s="40"/>
      <c r="J92" s="31" t="str">
        <f>IF(ISERROR(VLOOKUP('Input Sheet'!$I92,TechNumber,2,FALSE)),"",VLOOKUP('Input Sheet'!$I92,TechNumber,2,FALSE))</f>
        <v/>
      </c>
      <c r="K92" s="32" t="str">
        <f t="shared" si="0"/>
        <v/>
      </c>
      <c r="L92" s="29">
        <v>41.09</v>
      </c>
      <c r="M92" s="30">
        <v>0.6</v>
      </c>
      <c r="N92" s="40">
        <v>1381</v>
      </c>
      <c r="O92" s="31">
        <f>IF(ISERROR(VLOOKUP('Input Sheet'!$N92,TechNumber,2,FALSE)),"",VLOOKUP('Input Sheet'!$N92,TechNumber,2,FALSE))</f>
        <v>26.5</v>
      </c>
      <c r="P92" s="32">
        <f t="shared" si="1"/>
        <v>15.899999999999999</v>
      </c>
      <c r="Q92" s="29"/>
      <c r="R92" s="30"/>
      <c r="S92" s="40"/>
      <c r="T92" s="31" t="str">
        <f>IF(ISERROR(VLOOKUP('Input Sheet'!$S92,TechNumber,2,FALSE)),"",VLOOKUP('Input Sheet'!$S92,TechNumber,2,FALSE))</f>
        <v/>
      </c>
      <c r="U92" s="36" t="str">
        <f t="shared" si="2"/>
        <v/>
      </c>
      <c r="V92" s="37">
        <f t="shared" si="3"/>
        <v>15.899999999999999</v>
      </c>
      <c r="W92" s="38"/>
      <c r="X92" s="20"/>
    </row>
    <row r="93" spans="1:24" ht="12.75" customHeight="1" x14ac:dyDescent="0.2">
      <c r="A93" s="20"/>
      <c r="B93" s="24">
        <v>88</v>
      </c>
      <c r="C93" s="39">
        <v>433092</v>
      </c>
      <c r="D93" s="40">
        <v>2017</v>
      </c>
      <c r="E93" s="41" t="s">
        <v>62</v>
      </c>
      <c r="F93" s="42">
        <v>89232</v>
      </c>
      <c r="G93" s="29"/>
      <c r="H93" s="30"/>
      <c r="I93" s="40"/>
      <c r="J93" s="31" t="str">
        <f>IF(ISERROR(VLOOKUP('Input Sheet'!$I93,TechNumber,2,FALSE)),"",VLOOKUP('Input Sheet'!$I93,TechNumber,2,FALSE))</f>
        <v/>
      </c>
      <c r="K93" s="32" t="str">
        <f t="shared" si="0"/>
        <v/>
      </c>
      <c r="L93" s="29">
        <v>41.09</v>
      </c>
      <c r="M93" s="30">
        <v>0.6</v>
      </c>
      <c r="N93" s="40">
        <v>318</v>
      </c>
      <c r="O93" s="31">
        <f>IF(ISERROR(VLOOKUP('Input Sheet'!$N93,TechNumber,2,FALSE)),"",VLOOKUP('Input Sheet'!$N93,TechNumber,2,FALSE))</f>
        <v>30</v>
      </c>
      <c r="P93" s="32">
        <f t="shared" si="1"/>
        <v>18</v>
      </c>
      <c r="Q93" s="29"/>
      <c r="R93" s="30"/>
      <c r="S93" s="40"/>
      <c r="T93" s="31" t="str">
        <f>IF(ISERROR(VLOOKUP('Input Sheet'!$S93,TechNumber,2,FALSE)),"",VLOOKUP('Input Sheet'!$S93,TechNumber,2,FALSE))</f>
        <v/>
      </c>
      <c r="U93" s="36" t="str">
        <f t="shared" si="2"/>
        <v/>
      </c>
      <c r="V93" s="37">
        <f t="shared" si="3"/>
        <v>18</v>
      </c>
      <c r="W93" s="38"/>
      <c r="X93" s="20"/>
    </row>
    <row r="94" spans="1:24" ht="12.75" customHeight="1" x14ac:dyDescent="0.2">
      <c r="A94" s="20"/>
      <c r="B94" s="24">
        <v>89</v>
      </c>
      <c r="C94" s="39">
        <v>433253</v>
      </c>
      <c r="D94" s="40">
        <v>2017</v>
      </c>
      <c r="E94" s="41" t="s">
        <v>38</v>
      </c>
      <c r="F94" s="42">
        <v>110487</v>
      </c>
      <c r="G94" s="29"/>
      <c r="H94" s="30"/>
      <c r="I94" s="40"/>
      <c r="J94" s="31" t="str">
        <f>IF(ISERROR(VLOOKUP('Input Sheet'!$I94,TechNumber,2,FALSE)),"",VLOOKUP('Input Sheet'!$I94,TechNumber,2,FALSE))</f>
        <v/>
      </c>
      <c r="K94" s="32" t="str">
        <f t="shared" si="0"/>
        <v/>
      </c>
      <c r="L94" s="29">
        <v>42.08</v>
      </c>
      <c r="M94" s="30">
        <v>0.6</v>
      </c>
      <c r="N94" s="40">
        <v>1246</v>
      </c>
      <c r="O94" s="31">
        <f>IF(ISERROR(VLOOKUP('Input Sheet'!$N94,TechNumber,2,FALSE)),"",VLOOKUP('Input Sheet'!$N94,TechNumber,2,FALSE))</f>
        <v>19</v>
      </c>
      <c r="P94" s="32">
        <f t="shared" si="1"/>
        <v>11.4</v>
      </c>
      <c r="Q94" s="29"/>
      <c r="R94" s="30"/>
      <c r="S94" s="40"/>
      <c r="T94" s="31" t="str">
        <f>IF(ISERROR(VLOOKUP('Input Sheet'!$S94,TechNumber,2,FALSE)),"",VLOOKUP('Input Sheet'!$S94,TechNumber,2,FALSE))</f>
        <v/>
      </c>
      <c r="U94" s="36" t="str">
        <f t="shared" si="2"/>
        <v/>
      </c>
      <c r="V94" s="37">
        <f t="shared" si="3"/>
        <v>11.4</v>
      </c>
      <c r="W94" s="38"/>
      <c r="X94" s="20"/>
    </row>
    <row r="95" spans="1:24" ht="12.75" customHeight="1" x14ac:dyDescent="0.2">
      <c r="A95" s="20"/>
      <c r="B95" s="24">
        <v>90</v>
      </c>
      <c r="C95" s="39">
        <v>433232</v>
      </c>
      <c r="D95" s="40">
        <v>2019</v>
      </c>
      <c r="E95" s="41" t="s">
        <v>38</v>
      </c>
      <c r="F95" s="42">
        <v>101842</v>
      </c>
      <c r="G95" s="29"/>
      <c r="H95" s="30"/>
      <c r="I95" s="40"/>
      <c r="J95" s="31" t="str">
        <f>IF(ISERROR(VLOOKUP('Input Sheet'!$I95,TechNumber,2,FALSE)),"",VLOOKUP('Input Sheet'!$I95,TechNumber,2,FALSE))</f>
        <v/>
      </c>
      <c r="K95" s="32" t="str">
        <f t="shared" si="0"/>
        <v/>
      </c>
      <c r="L95" s="29">
        <v>41.09</v>
      </c>
      <c r="M95" s="30">
        <v>0.6</v>
      </c>
      <c r="N95" s="40">
        <v>1246</v>
      </c>
      <c r="O95" s="31">
        <f>IF(ISERROR(VLOOKUP('Input Sheet'!$N95,TechNumber,2,FALSE)),"",VLOOKUP('Input Sheet'!$N95,TechNumber,2,FALSE))</f>
        <v>19</v>
      </c>
      <c r="P95" s="32">
        <f t="shared" si="1"/>
        <v>11.4</v>
      </c>
      <c r="Q95" s="29"/>
      <c r="R95" s="30"/>
      <c r="S95" s="40"/>
      <c r="T95" s="31" t="str">
        <f>IF(ISERROR(VLOOKUP('Input Sheet'!$S95,TechNumber,2,FALSE)),"",VLOOKUP('Input Sheet'!$S95,TechNumber,2,FALSE))</f>
        <v/>
      </c>
      <c r="U95" s="36" t="str">
        <f t="shared" si="2"/>
        <v/>
      </c>
      <c r="V95" s="37">
        <f t="shared" si="3"/>
        <v>11.4</v>
      </c>
      <c r="W95" s="38"/>
      <c r="X95" s="20"/>
    </row>
    <row r="96" spans="1:24" ht="12.75" customHeight="1" x14ac:dyDescent="0.2">
      <c r="A96" s="20"/>
      <c r="B96" s="24">
        <v>91</v>
      </c>
      <c r="C96" s="39">
        <v>433242</v>
      </c>
      <c r="D96" s="40">
        <v>2019</v>
      </c>
      <c r="E96" s="41" t="s">
        <v>58</v>
      </c>
      <c r="F96" s="42">
        <v>114200</v>
      </c>
      <c r="G96" s="29">
        <v>210.86</v>
      </c>
      <c r="H96" s="30">
        <v>1</v>
      </c>
      <c r="I96" s="40">
        <v>1365</v>
      </c>
      <c r="J96" s="31">
        <f>IF(ISERROR(VLOOKUP('Input Sheet'!$I96,TechNumber,2,FALSE)),"",VLOOKUP('Input Sheet'!$I96,TechNumber,2,FALSE))</f>
        <v>15</v>
      </c>
      <c r="K96" s="32">
        <f t="shared" si="0"/>
        <v>15</v>
      </c>
      <c r="L96" s="29"/>
      <c r="M96" s="30"/>
      <c r="N96" s="40"/>
      <c r="O96" s="31" t="str">
        <f>IF(ISERROR(VLOOKUP('Input Sheet'!$N96,TechNumber,2,FALSE)),"",VLOOKUP('Input Sheet'!$N96,TechNumber,2,FALSE))</f>
        <v/>
      </c>
      <c r="P96" s="32" t="str">
        <f t="shared" si="1"/>
        <v xml:space="preserve"> </v>
      </c>
      <c r="Q96" s="29"/>
      <c r="R96" s="30"/>
      <c r="S96" s="40"/>
      <c r="T96" s="31" t="str">
        <f>IF(ISERROR(VLOOKUP('Input Sheet'!$S96,TechNumber,2,FALSE)),"",VLOOKUP('Input Sheet'!$S96,TechNumber,2,FALSE))</f>
        <v/>
      </c>
      <c r="U96" s="36" t="str">
        <f t="shared" si="2"/>
        <v/>
      </c>
      <c r="V96" s="37">
        <f t="shared" si="3"/>
        <v>15</v>
      </c>
      <c r="W96" s="38"/>
      <c r="X96" s="20"/>
    </row>
    <row r="97" spans="1:24" ht="12.75" customHeight="1" x14ac:dyDescent="0.2">
      <c r="A97" s="20"/>
      <c r="B97" s="24">
        <v>92</v>
      </c>
      <c r="C97" s="39">
        <v>433234</v>
      </c>
      <c r="D97" s="40">
        <v>2023</v>
      </c>
      <c r="E97" s="41" t="s">
        <v>72</v>
      </c>
      <c r="F97" s="42">
        <v>9122</v>
      </c>
      <c r="G97" s="29"/>
      <c r="H97" s="30"/>
      <c r="I97" s="40"/>
      <c r="J97" s="31" t="str">
        <f>IF(ISERROR(VLOOKUP('Input Sheet'!$I97,TechNumber,2,FALSE)),"",VLOOKUP('Input Sheet'!$I97,TechNumber,2,FALSE))</f>
        <v/>
      </c>
      <c r="K97" s="32" t="str">
        <f t="shared" si="0"/>
        <v/>
      </c>
      <c r="L97" s="29">
        <v>41.95</v>
      </c>
      <c r="M97" s="30">
        <v>0.8</v>
      </c>
      <c r="N97" s="40">
        <v>318</v>
      </c>
      <c r="O97" s="31">
        <f>IF(ISERROR(VLOOKUP('Input Sheet'!$N97,TechNumber,2,FALSE)),"",VLOOKUP('Input Sheet'!$N97,TechNumber,2,FALSE))</f>
        <v>30</v>
      </c>
      <c r="P97" s="32">
        <f t="shared" si="1"/>
        <v>24</v>
      </c>
      <c r="Q97" s="29">
        <v>49.48</v>
      </c>
      <c r="R97" s="30">
        <v>0.3</v>
      </c>
      <c r="S97" s="40">
        <v>318</v>
      </c>
      <c r="T97" s="31">
        <f>IF(ISERROR(VLOOKUP('Input Sheet'!$S97,TechNumber,2,FALSE)),"",VLOOKUP('Input Sheet'!$S97,TechNumber,2,FALSE))</f>
        <v>30</v>
      </c>
      <c r="U97" s="36">
        <f t="shared" si="2"/>
        <v>9</v>
      </c>
      <c r="V97" s="37">
        <f t="shared" si="3"/>
        <v>33</v>
      </c>
      <c r="W97" s="38"/>
      <c r="X97" s="20"/>
    </row>
    <row r="98" spans="1:24" ht="12.75" customHeight="1" x14ac:dyDescent="0.2">
      <c r="A98" s="20"/>
      <c r="B98" s="24">
        <v>93</v>
      </c>
      <c r="C98" s="39">
        <v>433238</v>
      </c>
      <c r="D98" s="40">
        <v>2022</v>
      </c>
      <c r="E98" s="41" t="s">
        <v>73</v>
      </c>
      <c r="F98" s="42">
        <v>19388</v>
      </c>
      <c r="G98" s="29"/>
      <c r="H98" s="30"/>
      <c r="I98" s="40"/>
      <c r="J98" s="31" t="str">
        <f>IF(ISERROR(VLOOKUP('Input Sheet'!$I98,TechNumber,2,FALSE)),"",VLOOKUP('Input Sheet'!$I98,TechNumber,2,FALSE))</f>
        <v/>
      </c>
      <c r="K98" s="32" t="str">
        <f t="shared" si="0"/>
        <v/>
      </c>
      <c r="L98" s="29">
        <v>20</v>
      </c>
      <c r="M98" s="30">
        <v>0.4</v>
      </c>
      <c r="N98" s="40">
        <v>1432</v>
      </c>
      <c r="O98" s="31">
        <f>IF(ISERROR(VLOOKUP('Input Sheet'!$N98,TechNumber,2,FALSE)),"",VLOOKUP('Input Sheet'!$N98,TechNumber,2,FALSE))</f>
        <v>20</v>
      </c>
      <c r="P98" s="32">
        <f t="shared" si="1"/>
        <v>8</v>
      </c>
      <c r="Q98" s="29"/>
      <c r="R98" s="30"/>
      <c r="S98" s="40"/>
      <c r="T98" s="31" t="str">
        <f>IF(ISERROR(VLOOKUP('Input Sheet'!$S98,TechNumber,2,FALSE)),"",VLOOKUP('Input Sheet'!$S98,TechNumber,2,FALSE))</f>
        <v/>
      </c>
      <c r="U98" s="36" t="str">
        <f t="shared" si="2"/>
        <v/>
      </c>
      <c r="V98" s="37">
        <f t="shared" si="3"/>
        <v>8</v>
      </c>
      <c r="W98" s="38"/>
      <c r="X98" s="20"/>
    </row>
    <row r="99" spans="1:24" ht="12.75" customHeight="1" x14ac:dyDescent="0.2">
      <c r="A99" s="20"/>
      <c r="B99" s="24">
        <v>94</v>
      </c>
      <c r="C99" s="39">
        <v>432768</v>
      </c>
      <c r="D99" s="40">
        <v>2013</v>
      </c>
      <c r="E99" s="41" t="s">
        <v>38</v>
      </c>
      <c r="F99" s="42">
        <v>170812</v>
      </c>
      <c r="G99" s="29"/>
      <c r="H99" s="30"/>
      <c r="I99" s="40"/>
      <c r="J99" s="31" t="str">
        <f>IF(ISERROR(VLOOKUP('Input Sheet'!$I99,TechNumber,2,FALSE)),"",VLOOKUP('Input Sheet'!$I99,TechNumber,2,FALSE))</f>
        <v/>
      </c>
      <c r="K99" s="32" t="str">
        <f t="shared" si="0"/>
        <v/>
      </c>
      <c r="L99" s="29"/>
      <c r="M99" s="30"/>
      <c r="N99" s="40"/>
      <c r="O99" s="31" t="str">
        <f>IF(ISERROR(VLOOKUP('Input Sheet'!$N99,TechNumber,2,FALSE)),"",VLOOKUP('Input Sheet'!$N99,TechNumber,2,FALSE))</f>
        <v/>
      </c>
      <c r="P99" s="32" t="str">
        <f t="shared" si="1"/>
        <v xml:space="preserve"> </v>
      </c>
      <c r="Q99" s="29">
        <v>1279.8499999999999</v>
      </c>
      <c r="R99" s="30">
        <v>7</v>
      </c>
      <c r="S99" s="40">
        <v>975</v>
      </c>
      <c r="T99" s="31">
        <f>IF(ISERROR(VLOOKUP('Input Sheet'!$S99,TechNumber,2,FALSE)),"",VLOOKUP('Input Sheet'!$S99,TechNumber,2,FALSE))</f>
        <v>40</v>
      </c>
      <c r="U99" s="36">
        <f t="shared" si="2"/>
        <v>280</v>
      </c>
      <c r="V99" s="37">
        <f t="shared" si="3"/>
        <v>280</v>
      </c>
      <c r="W99" s="38"/>
      <c r="X99" s="20"/>
    </row>
    <row r="100" spans="1:24" ht="12.75" customHeight="1" x14ac:dyDescent="0.2">
      <c r="A100" s="20"/>
      <c r="B100" s="24">
        <v>95</v>
      </c>
      <c r="C100" s="39">
        <v>433253</v>
      </c>
      <c r="D100" s="40">
        <v>2017</v>
      </c>
      <c r="E100" s="41" t="s">
        <v>38</v>
      </c>
      <c r="F100" s="42">
        <v>110487</v>
      </c>
      <c r="G100" s="29"/>
      <c r="H100" s="30"/>
      <c r="I100" s="40"/>
      <c r="J100" s="31" t="str">
        <f>IF(ISERROR(VLOOKUP('Input Sheet'!$I100,TechNumber,2,FALSE)),"",VLOOKUP('Input Sheet'!$I100,TechNumber,2,FALSE))</f>
        <v/>
      </c>
      <c r="K100" s="32" t="str">
        <f t="shared" si="0"/>
        <v/>
      </c>
      <c r="L100" s="29">
        <v>42.08</v>
      </c>
      <c r="M100" s="30">
        <v>0.6</v>
      </c>
      <c r="N100" s="40">
        <v>1246</v>
      </c>
      <c r="O100" s="31">
        <f>IF(ISERROR(VLOOKUP('Input Sheet'!$N100,TechNumber,2,FALSE)),"",VLOOKUP('Input Sheet'!$N100,TechNumber,2,FALSE))</f>
        <v>19</v>
      </c>
      <c r="P100" s="32">
        <f t="shared" si="1"/>
        <v>11.4</v>
      </c>
      <c r="Q100" s="29"/>
      <c r="R100" s="30"/>
      <c r="S100" s="40"/>
      <c r="T100" s="31" t="str">
        <f>IF(ISERROR(VLOOKUP('Input Sheet'!$S100,TechNumber,2,FALSE)),"",VLOOKUP('Input Sheet'!$S100,TechNumber,2,FALSE))</f>
        <v/>
      </c>
      <c r="U100" s="36" t="str">
        <f t="shared" si="2"/>
        <v/>
      </c>
      <c r="V100" s="37">
        <f t="shared" si="3"/>
        <v>11.4</v>
      </c>
      <c r="W100" s="38"/>
      <c r="X100" s="20"/>
    </row>
    <row r="101" spans="1:24" ht="12.75" customHeight="1" x14ac:dyDescent="0.2">
      <c r="A101" s="20"/>
      <c r="B101" s="24">
        <v>96</v>
      </c>
      <c r="C101" s="43">
        <v>432931</v>
      </c>
      <c r="D101" s="44">
        <v>2016</v>
      </c>
      <c r="E101" s="45" t="s">
        <v>53</v>
      </c>
      <c r="F101" s="46">
        <v>87914</v>
      </c>
      <c r="G101" s="29"/>
      <c r="H101" s="30"/>
      <c r="I101" s="40"/>
      <c r="J101" s="31" t="str">
        <f>IF(ISERROR(VLOOKUP('Input Sheet'!$I101,TechNumber,2,FALSE)),"",VLOOKUP('Input Sheet'!$I101,TechNumber,2,FALSE))</f>
        <v/>
      </c>
      <c r="K101" s="32" t="str">
        <f t="shared" si="0"/>
        <v/>
      </c>
      <c r="L101" s="47"/>
      <c r="M101" s="48"/>
      <c r="N101" s="44"/>
      <c r="O101" s="31" t="str">
        <f>IF(ISERROR(VLOOKUP('Input Sheet'!$N101,TechNumber,2,FALSE)),"",VLOOKUP('Input Sheet'!$N101,TechNumber,2,FALSE))</f>
        <v/>
      </c>
      <c r="P101" s="32" t="str">
        <f t="shared" si="1"/>
        <v xml:space="preserve"> </v>
      </c>
      <c r="Q101" s="47">
        <v>412.3</v>
      </c>
      <c r="R101" s="48">
        <v>2.5</v>
      </c>
      <c r="S101" s="44">
        <v>1432</v>
      </c>
      <c r="T101" s="31">
        <f>IF(ISERROR(VLOOKUP('Input Sheet'!$S101,TechNumber,2,FALSE)),"",VLOOKUP('Input Sheet'!$S101,TechNumber,2,FALSE))</f>
        <v>20</v>
      </c>
      <c r="U101" s="36">
        <f t="shared" si="2"/>
        <v>50</v>
      </c>
      <c r="V101" s="37">
        <f t="shared" si="3"/>
        <v>50</v>
      </c>
      <c r="W101" s="49"/>
      <c r="X101" s="20"/>
    </row>
    <row r="102" spans="1:24" ht="12.75" customHeight="1" x14ac:dyDescent="0.2">
      <c r="A102" s="20"/>
      <c r="B102" s="24">
        <v>97</v>
      </c>
      <c r="C102" s="43">
        <v>432937</v>
      </c>
      <c r="D102" s="44">
        <v>2016</v>
      </c>
      <c r="E102" s="45" t="s">
        <v>74</v>
      </c>
      <c r="F102" s="46">
        <v>118828</v>
      </c>
      <c r="G102" s="29"/>
      <c r="H102" s="30"/>
      <c r="I102" s="40"/>
      <c r="J102" s="31" t="str">
        <f>IF(ISERROR(VLOOKUP('Input Sheet'!$I102,TechNumber,2,FALSE)),"",VLOOKUP('Input Sheet'!$I102,TechNumber,2,FALSE))</f>
        <v/>
      </c>
      <c r="K102" s="32" t="str">
        <f t="shared" si="0"/>
        <v/>
      </c>
      <c r="L102" s="47"/>
      <c r="M102" s="48"/>
      <c r="N102" s="44"/>
      <c r="O102" s="31" t="str">
        <f>IF(ISERROR(VLOOKUP('Input Sheet'!$N102,TechNumber,2,FALSE)),"",VLOOKUP('Input Sheet'!$N102,TechNumber,2,FALSE))</f>
        <v/>
      </c>
      <c r="P102" s="32" t="str">
        <f t="shared" si="1"/>
        <v xml:space="preserve"> </v>
      </c>
      <c r="Q102" s="47">
        <v>229.9</v>
      </c>
      <c r="R102" s="48">
        <v>1.5</v>
      </c>
      <c r="S102" s="44">
        <v>785</v>
      </c>
      <c r="T102" s="31">
        <f>IF(ISERROR(VLOOKUP('Input Sheet'!$S102,TechNumber,2,FALSE)),"",VLOOKUP('Input Sheet'!$S102,TechNumber,2,FALSE))</f>
        <v>38</v>
      </c>
      <c r="U102" s="36">
        <f t="shared" si="2"/>
        <v>57</v>
      </c>
      <c r="V102" s="37">
        <f t="shared" si="3"/>
        <v>57</v>
      </c>
      <c r="W102" s="49"/>
      <c r="X102" s="20"/>
    </row>
    <row r="103" spans="1:24" ht="12.75" customHeight="1" x14ac:dyDescent="0.2">
      <c r="A103" s="20"/>
      <c r="B103" s="24">
        <v>98</v>
      </c>
      <c r="C103" s="43">
        <v>432929</v>
      </c>
      <c r="D103" s="44">
        <v>2008</v>
      </c>
      <c r="E103" s="45" t="s">
        <v>75</v>
      </c>
      <c r="F103" s="46">
        <v>144483</v>
      </c>
      <c r="G103" s="29"/>
      <c r="H103" s="30"/>
      <c r="I103" s="40"/>
      <c r="J103" s="31" t="str">
        <f>IF(ISERROR(VLOOKUP('Input Sheet'!$I103,TechNumber,2,FALSE)),"",VLOOKUP('Input Sheet'!$I103,TechNumber,2,FALSE))</f>
        <v/>
      </c>
      <c r="K103" s="32" t="str">
        <f t="shared" si="0"/>
        <v/>
      </c>
      <c r="L103" s="47"/>
      <c r="M103" s="48"/>
      <c r="N103" s="44"/>
      <c r="O103" s="31" t="str">
        <f>IF(ISERROR(VLOOKUP('Input Sheet'!$N103,TechNumber,2,FALSE)),"",VLOOKUP('Input Sheet'!$N103,TechNumber,2,FALSE))</f>
        <v/>
      </c>
      <c r="P103" s="32" t="str">
        <f t="shared" si="1"/>
        <v xml:space="preserve"> </v>
      </c>
      <c r="Q103" s="47">
        <v>329.89</v>
      </c>
      <c r="R103" s="48">
        <v>2.6</v>
      </c>
      <c r="S103" s="44">
        <v>1384</v>
      </c>
      <c r="T103" s="31">
        <f>IF(ISERROR(VLOOKUP('Input Sheet'!$S103,TechNumber,2,FALSE)),"",VLOOKUP('Input Sheet'!$S103,TechNumber,2,FALSE))</f>
        <v>15</v>
      </c>
      <c r="U103" s="36">
        <f t="shared" si="2"/>
        <v>39</v>
      </c>
      <c r="V103" s="37">
        <f t="shared" si="3"/>
        <v>39</v>
      </c>
      <c r="W103" s="49"/>
      <c r="X103" s="20"/>
    </row>
    <row r="104" spans="1:24" ht="12.75" customHeight="1" x14ac:dyDescent="0.2">
      <c r="A104" s="20"/>
      <c r="B104" s="24">
        <v>99</v>
      </c>
      <c r="C104" s="43">
        <v>433076</v>
      </c>
      <c r="D104" s="44">
        <v>2018</v>
      </c>
      <c r="E104" s="45" t="s">
        <v>38</v>
      </c>
      <c r="F104" s="46">
        <v>38018</v>
      </c>
      <c r="G104" s="29">
        <v>278.85000000000002</v>
      </c>
      <c r="H104" s="30">
        <v>2.9</v>
      </c>
      <c r="I104" s="40">
        <v>318</v>
      </c>
      <c r="J104" s="31">
        <f>IF(ISERROR(VLOOKUP('Input Sheet'!$I104,TechNumber,2,FALSE)),"",VLOOKUP('Input Sheet'!$I104,TechNumber,2,FALSE))</f>
        <v>30</v>
      </c>
      <c r="K104" s="32">
        <f t="shared" si="0"/>
        <v>87</v>
      </c>
      <c r="L104" s="47"/>
      <c r="M104" s="48"/>
      <c r="N104" s="44"/>
      <c r="O104" s="31" t="str">
        <f>IF(ISERROR(VLOOKUP('Input Sheet'!$N104,TechNumber,2,FALSE)),"",VLOOKUP('Input Sheet'!$N104,TechNumber,2,FALSE))</f>
        <v/>
      </c>
      <c r="P104" s="32" t="str">
        <f t="shared" si="1"/>
        <v xml:space="preserve"> </v>
      </c>
      <c r="Q104" s="47"/>
      <c r="R104" s="48"/>
      <c r="S104" s="44"/>
      <c r="T104" s="31" t="str">
        <f>IF(ISERROR(VLOOKUP('Input Sheet'!$S104,TechNumber,2,FALSE)),"",VLOOKUP('Input Sheet'!$S104,TechNumber,2,FALSE))</f>
        <v/>
      </c>
      <c r="U104" s="36" t="str">
        <f t="shared" si="2"/>
        <v/>
      </c>
      <c r="V104" s="37">
        <f t="shared" si="3"/>
        <v>87</v>
      </c>
      <c r="W104" s="49"/>
      <c r="X104" s="20"/>
    </row>
    <row r="105" spans="1:24" ht="12.75" customHeight="1" x14ac:dyDescent="0.2">
      <c r="A105" s="20"/>
      <c r="B105" s="24">
        <v>100</v>
      </c>
      <c r="C105" s="50">
        <v>433034</v>
      </c>
      <c r="D105" s="51">
        <v>2023</v>
      </c>
      <c r="E105" s="52" t="s">
        <v>61</v>
      </c>
      <c r="F105" s="53">
        <v>34860</v>
      </c>
      <c r="G105" s="29">
        <v>22.45</v>
      </c>
      <c r="H105" s="30">
        <v>0.5</v>
      </c>
      <c r="I105" s="40">
        <v>1432</v>
      </c>
      <c r="J105" s="31">
        <f>IF(ISERROR(VLOOKUP('Input Sheet'!$I105,TechNumber,2,FALSE)),"",VLOOKUP('Input Sheet'!$I105,TechNumber,2,FALSE))</f>
        <v>20</v>
      </c>
      <c r="K105" s="32">
        <f t="shared" si="0"/>
        <v>10</v>
      </c>
      <c r="L105" s="54"/>
      <c r="M105" s="55"/>
      <c r="N105" s="51"/>
      <c r="O105" s="31" t="str">
        <f>IF(ISERROR(VLOOKUP('Input Sheet'!$N105,TechNumber,2,FALSE)),"",VLOOKUP('Input Sheet'!$N105,TechNumber,2,FALSE))</f>
        <v/>
      </c>
      <c r="P105" s="32" t="str">
        <f t="shared" si="1"/>
        <v xml:space="preserve"> </v>
      </c>
      <c r="Q105" s="54"/>
      <c r="R105" s="55"/>
      <c r="S105" s="51"/>
      <c r="T105" s="31" t="str">
        <f>IF(ISERROR(VLOOKUP('Input Sheet'!$S105,TechNumber,2,FALSE)),"",VLOOKUP('Input Sheet'!$S105,TechNumber,2,FALSE))</f>
        <v/>
      </c>
      <c r="U105" s="36" t="str">
        <f t="shared" si="2"/>
        <v/>
      </c>
      <c r="V105" s="37">
        <f t="shared" si="3"/>
        <v>10</v>
      </c>
      <c r="W105" s="56"/>
      <c r="X105" s="20"/>
    </row>
    <row r="106" spans="1:24" ht="23.25" customHeight="1" x14ac:dyDescent="0.25">
      <c r="A106" s="20"/>
      <c r="B106" s="20"/>
      <c r="C106" s="57"/>
      <c r="D106" s="58"/>
      <c r="E106" s="59" t="s">
        <v>76</v>
      </c>
      <c r="F106" s="59" t="s">
        <v>76</v>
      </c>
      <c r="G106" s="60">
        <f t="shared" ref="G106:H106" si="4">SUM(G6:G105)</f>
        <v>6629.86</v>
      </c>
      <c r="H106" s="61">
        <f t="shared" si="4"/>
        <v>58.690000000000005</v>
      </c>
      <c r="I106" s="62"/>
      <c r="J106" s="62"/>
      <c r="K106" s="63">
        <f t="shared" ref="K106:M106" si="5">SUM(K6:K105)</f>
        <v>1692.08</v>
      </c>
      <c r="L106" s="60">
        <f t="shared" si="5"/>
        <v>4148.7900000000009</v>
      </c>
      <c r="M106" s="61">
        <f t="shared" si="5"/>
        <v>46.550000000000026</v>
      </c>
      <c r="N106" s="62"/>
      <c r="O106" s="62"/>
      <c r="P106" s="63">
        <f t="shared" ref="P106:R106" si="6">SUM(P6:P105)</f>
        <v>1232.5000000000005</v>
      </c>
      <c r="Q106" s="60">
        <f t="shared" si="6"/>
        <v>26407.500000000004</v>
      </c>
      <c r="R106" s="64">
        <f t="shared" si="6"/>
        <v>149.00000000000003</v>
      </c>
      <c r="S106" s="62"/>
      <c r="T106" s="62"/>
      <c r="U106" s="63">
        <f t="shared" ref="U106:V106" si="7">SUM(U6:U105)</f>
        <v>5175.6000000000004</v>
      </c>
      <c r="V106" s="65">
        <f t="shared" si="7"/>
        <v>8100.1799999999967</v>
      </c>
      <c r="W106" s="66">
        <f>COUNTIF(W5:W105,1)</f>
        <v>0</v>
      </c>
      <c r="X106" s="20"/>
    </row>
    <row r="107" spans="1:24" ht="12.75" customHeight="1" x14ac:dyDescent="0.25">
      <c r="A107" s="20"/>
      <c r="B107" s="67"/>
      <c r="C107" s="68"/>
      <c r="D107" s="68"/>
      <c r="E107" s="69" t="s">
        <v>77</v>
      </c>
      <c r="F107" s="70"/>
      <c r="G107" s="228" t="s">
        <v>78</v>
      </c>
      <c r="H107" s="229"/>
      <c r="I107" s="229"/>
      <c r="J107" s="229"/>
      <c r="K107" s="230"/>
      <c r="L107" s="228" t="s">
        <v>13</v>
      </c>
      <c r="M107" s="229"/>
      <c r="N107" s="229"/>
      <c r="O107" s="229"/>
      <c r="P107" s="230"/>
      <c r="Q107" s="228" t="s">
        <v>14</v>
      </c>
      <c r="R107" s="229"/>
      <c r="S107" s="229"/>
      <c r="T107" s="229"/>
      <c r="U107" s="230"/>
      <c r="V107" s="231" t="s">
        <v>15</v>
      </c>
      <c r="W107" s="234" t="s">
        <v>16</v>
      </c>
      <c r="X107" s="20"/>
    </row>
    <row r="108" spans="1:24" ht="12.75" customHeight="1" x14ac:dyDescent="0.2">
      <c r="A108" s="20"/>
      <c r="B108" s="21"/>
      <c r="C108" s="21"/>
      <c r="D108" s="21"/>
      <c r="E108" s="21"/>
      <c r="F108" s="71"/>
      <c r="G108" s="239" t="s">
        <v>21</v>
      </c>
      <c r="H108" s="221" t="s">
        <v>22</v>
      </c>
      <c r="I108" s="221" t="s">
        <v>23</v>
      </c>
      <c r="J108" s="221" t="s">
        <v>24</v>
      </c>
      <c r="K108" s="223" t="s">
        <v>25</v>
      </c>
      <c r="L108" s="239" t="s">
        <v>21</v>
      </c>
      <c r="M108" s="221" t="s">
        <v>22</v>
      </c>
      <c r="N108" s="221" t="s">
        <v>23</v>
      </c>
      <c r="O108" s="221" t="s">
        <v>24</v>
      </c>
      <c r="P108" s="223" t="s">
        <v>25</v>
      </c>
      <c r="Q108" s="239" t="s">
        <v>21</v>
      </c>
      <c r="R108" s="221" t="s">
        <v>22</v>
      </c>
      <c r="S108" s="221" t="s">
        <v>23</v>
      </c>
      <c r="T108" s="221" t="s">
        <v>24</v>
      </c>
      <c r="U108" s="223" t="s">
        <v>25</v>
      </c>
      <c r="V108" s="232"/>
      <c r="W108" s="235"/>
      <c r="X108" s="20"/>
    </row>
    <row r="109" spans="1:24" ht="12.75" customHeight="1" x14ac:dyDescent="0.2">
      <c r="A109" s="20"/>
      <c r="B109" s="21"/>
      <c r="C109" s="21"/>
      <c r="D109" s="21"/>
      <c r="E109" s="21"/>
      <c r="F109" s="71"/>
      <c r="G109" s="238"/>
      <c r="H109" s="222"/>
      <c r="I109" s="222"/>
      <c r="J109" s="222"/>
      <c r="K109" s="224"/>
      <c r="L109" s="238"/>
      <c r="M109" s="222"/>
      <c r="N109" s="222"/>
      <c r="O109" s="222"/>
      <c r="P109" s="224"/>
      <c r="Q109" s="238"/>
      <c r="R109" s="222"/>
      <c r="S109" s="222"/>
      <c r="T109" s="222"/>
      <c r="U109" s="224"/>
      <c r="V109" s="233"/>
      <c r="W109" s="236"/>
      <c r="X109" s="20"/>
    </row>
    <row r="110" spans="1:24" ht="12.75" customHeight="1" x14ac:dyDescent="0.2">
      <c r="A110" s="20"/>
      <c r="B110" s="20"/>
      <c r="C110" s="20"/>
      <c r="D110" s="20"/>
      <c r="E110" s="20"/>
      <c r="F110" s="72"/>
      <c r="G110" s="72"/>
      <c r="H110" s="72"/>
      <c r="I110" s="72"/>
      <c r="J110" s="72"/>
      <c r="K110" s="72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</row>
    <row r="111" spans="1:24" ht="12.75" customHeight="1" x14ac:dyDescent="0.2">
      <c r="E111" s="73"/>
      <c r="F111" s="73"/>
      <c r="G111" s="73"/>
      <c r="H111" s="73"/>
      <c r="I111" s="73"/>
      <c r="J111" s="73"/>
      <c r="K111" s="73"/>
    </row>
    <row r="112" spans="1:24" ht="12.75" customHeight="1" x14ac:dyDescent="0.2">
      <c r="W112" s="13" t="s">
        <v>79</v>
      </c>
    </row>
    <row r="113" spans="13:23" ht="12.75" customHeight="1" x14ac:dyDescent="0.2">
      <c r="W113" s="13" t="s">
        <v>79</v>
      </c>
    </row>
    <row r="114" spans="13:23" ht="12.75" customHeight="1" x14ac:dyDescent="0.2"/>
    <row r="115" spans="13:23" ht="12.75" customHeight="1" x14ac:dyDescent="0.2"/>
    <row r="116" spans="13:23" ht="12.75" customHeight="1" x14ac:dyDescent="0.2"/>
    <row r="117" spans="13:23" ht="12.75" customHeight="1" x14ac:dyDescent="0.2"/>
    <row r="118" spans="13:23" ht="12.75" customHeight="1" x14ac:dyDescent="0.2"/>
    <row r="119" spans="13:23" ht="12.75" customHeight="1" x14ac:dyDescent="0.2"/>
    <row r="120" spans="13:23" ht="12.75" customHeight="1" x14ac:dyDescent="0.2">
      <c r="O120" s="74"/>
    </row>
    <row r="121" spans="13:23" ht="12.75" customHeight="1" x14ac:dyDescent="0.2">
      <c r="V121" s="75"/>
    </row>
    <row r="122" spans="13:23" ht="12.75" customHeight="1" x14ac:dyDescent="0.2"/>
    <row r="123" spans="13:23" ht="12.75" customHeight="1" x14ac:dyDescent="0.2"/>
    <row r="124" spans="13:23" ht="12.75" customHeight="1" x14ac:dyDescent="0.2"/>
    <row r="125" spans="13:23" ht="12.75" customHeight="1" x14ac:dyDescent="0.25">
      <c r="M125" s="76"/>
      <c r="N125" s="76"/>
    </row>
    <row r="126" spans="13:23" ht="12.75" customHeight="1" x14ac:dyDescent="0.2"/>
    <row r="127" spans="13:23" ht="12.75" customHeight="1" x14ac:dyDescent="0.2"/>
    <row r="128" spans="13:23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45">
    <mergeCell ref="M108:M109"/>
    <mergeCell ref="N108:N109"/>
    <mergeCell ref="U108:U109"/>
    <mergeCell ref="D4:D5"/>
    <mergeCell ref="E4:E5"/>
    <mergeCell ref="F4:F5"/>
    <mergeCell ref="G4:G5"/>
    <mergeCell ref="H4:H5"/>
    <mergeCell ref="I4:I5"/>
    <mergeCell ref="J4:J5"/>
    <mergeCell ref="K4:K5"/>
    <mergeCell ref="G107:K107"/>
    <mergeCell ref="G108:G109"/>
    <mergeCell ref="H108:H109"/>
    <mergeCell ref="I108:I109"/>
    <mergeCell ref="J108:J109"/>
    <mergeCell ref="K108:K109"/>
    <mergeCell ref="L4:L5"/>
    <mergeCell ref="V3:V5"/>
    <mergeCell ref="W3:W5"/>
    <mergeCell ref="C4:C5"/>
    <mergeCell ref="O108:O109"/>
    <mergeCell ref="P108:P109"/>
    <mergeCell ref="Q108:Q109"/>
    <mergeCell ref="R108:R109"/>
    <mergeCell ref="S108:S109"/>
    <mergeCell ref="T108:T109"/>
    <mergeCell ref="N4:N5"/>
    <mergeCell ref="O4:O5"/>
    <mergeCell ref="L107:P107"/>
    <mergeCell ref="Q107:U107"/>
    <mergeCell ref="V107:V109"/>
    <mergeCell ref="W107:W109"/>
    <mergeCell ref="L108:L109"/>
    <mergeCell ref="R4:R5"/>
    <mergeCell ref="S4:S5"/>
    <mergeCell ref="T4:T5"/>
    <mergeCell ref="U4:U5"/>
    <mergeCell ref="C2:G2"/>
    <mergeCell ref="G3:K3"/>
    <mergeCell ref="L3:P3"/>
    <mergeCell ref="Q3:U3"/>
    <mergeCell ref="M4:M5"/>
    <mergeCell ref="P4:P5"/>
    <mergeCell ref="Q4:Q5"/>
  </mergeCells>
  <pageMargins left="0.75" right="0.75" top="1" bottom="1" header="0" footer="0"/>
  <pageSetup orientation="portrait"/>
  <rowBreaks count="1" manualBreakCount="1">
    <brk id="1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000"/>
  <sheetViews>
    <sheetView topLeftCell="A23" workbookViewId="0">
      <selection sqref="A1:U1"/>
    </sheetView>
  </sheetViews>
  <sheetFormatPr defaultColWidth="12.5703125" defaultRowHeight="15" customHeight="1" x14ac:dyDescent="0.2"/>
  <cols>
    <col min="1" max="1" width="8.28515625" customWidth="1"/>
    <col min="2" max="2" width="7.140625" customWidth="1"/>
    <col min="3" max="3" width="7.7109375" customWidth="1"/>
    <col min="4" max="4" width="8.7109375" customWidth="1"/>
    <col min="5" max="5" width="9.28515625" customWidth="1"/>
    <col min="6" max="6" width="8.5703125" customWidth="1"/>
    <col min="7" max="7" width="10.85546875" hidden="1" customWidth="1"/>
    <col min="8" max="8" width="9.28515625" hidden="1" customWidth="1"/>
    <col min="9" max="9" width="7.5703125" hidden="1" customWidth="1"/>
    <col min="10" max="10" width="8.7109375" customWidth="1"/>
    <col min="11" max="11" width="8.5703125" customWidth="1"/>
    <col min="12" max="12" width="10.42578125" hidden="1" customWidth="1"/>
    <col min="13" max="13" width="8.5703125" hidden="1" customWidth="1"/>
    <col min="14" max="14" width="8.140625" hidden="1" customWidth="1"/>
    <col min="15" max="15" width="9.5703125" customWidth="1"/>
    <col min="16" max="16" width="8.5703125" customWidth="1"/>
    <col min="17" max="17" width="10.42578125" hidden="1" customWidth="1"/>
    <col min="18" max="18" width="9.140625" hidden="1" customWidth="1"/>
    <col min="19" max="19" width="8" hidden="1" customWidth="1"/>
    <col min="20" max="20" width="12" customWidth="1"/>
    <col min="21" max="26" width="8.5703125" customWidth="1"/>
  </cols>
  <sheetData>
    <row r="1" spans="1:21" ht="21" customHeight="1" x14ac:dyDescent="0.3">
      <c r="A1" s="24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7"/>
    </row>
    <row r="2" spans="1:21" ht="20.25" customHeight="1" x14ac:dyDescent="0.3">
      <c r="A2" s="247"/>
      <c r="B2" s="243"/>
      <c r="C2" s="243"/>
      <c r="D2" s="244"/>
      <c r="E2" s="248" t="s">
        <v>12</v>
      </c>
      <c r="F2" s="249"/>
      <c r="G2" s="249"/>
      <c r="H2" s="249"/>
      <c r="I2" s="250"/>
      <c r="J2" s="254" t="s">
        <v>13</v>
      </c>
      <c r="K2" s="249"/>
      <c r="L2" s="249"/>
      <c r="M2" s="249"/>
      <c r="N2" s="250"/>
      <c r="O2" s="248" t="s">
        <v>14</v>
      </c>
      <c r="P2" s="249"/>
      <c r="Q2" s="249"/>
      <c r="R2" s="249"/>
      <c r="S2" s="250"/>
      <c r="T2" s="77"/>
      <c r="U2" s="78"/>
    </row>
    <row r="3" spans="1:21" ht="17.25" customHeight="1" x14ac:dyDescent="0.2">
      <c r="A3" s="242" t="s">
        <v>80</v>
      </c>
      <c r="B3" s="243"/>
      <c r="C3" s="243"/>
      <c r="D3" s="244"/>
      <c r="E3" s="251"/>
      <c r="F3" s="252"/>
      <c r="G3" s="252"/>
      <c r="H3" s="252"/>
      <c r="I3" s="253"/>
      <c r="J3" s="251"/>
      <c r="K3" s="252"/>
      <c r="L3" s="252"/>
      <c r="M3" s="252"/>
      <c r="N3" s="253"/>
      <c r="O3" s="251"/>
      <c r="P3" s="252"/>
      <c r="Q3" s="252"/>
      <c r="R3" s="252"/>
      <c r="S3" s="253"/>
      <c r="T3" s="231" t="s">
        <v>15</v>
      </c>
      <c r="U3" s="255" t="s">
        <v>16</v>
      </c>
    </row>
    <row r="4" spans="1:21" ht="13.5" customHeight="1" x14ac:dyDescent="0.2">
      <c r="A4" s="245" t="s">
        <v>17</v>
      </c>
      <c r="B4" s="79"/>
      <c r="C4" s="79"/>
      <c r="D4" s="80"/>
      <c r="E4" s="239" t="s">
        <v>21</v>
      </c>
      <c r="F4" s="221" t="s">
        <v>22</v>
      </c>
      <c r="G4" s="221" t="s">
        <v>81</v>
      </c>
      <c r="H4" s="221" t="s">
        <v>24</v>
      </c>
      <c r="I4" s="223" t="s">
        <v>25</v>
      </c>
      <c r="J4" s="239" t="s">
        <v>21</v>
      </c>
      <c r="K4" s="221" t="s">
        <v>22</v>
      </c>
      <c r="L4" s="221" t="s">
        <v>81</v>
      </c>
      <c r="M4" s="221" t="s">
        <v>24</v>
      </c>
      <c r="N4" s="223" t="s">
        <v>25</v>
      </c>
      <c r="O4" s="239" t="s">
        <v>21</v>
      </c>
      <c r="P4" s="221" t="s">
        <v>22</v>
      </c>
      <c r="Q4" s="260" t="s">
        <v>81</v>
      </c>
      <c r="R4" s="260" t="s">
        <v>24</v>
      </c>
      <c r="S4" s="258" t="s">
        <v>25</v>
      </c>
      <c r="T4" s="232"/>
      <c r="U4" s="256"/>
    </row>
    <row r="5" spans="1:21" ht="19.5" customHeight="1" x14ac:dyDescent="0.2">
      <c r="A5" s="238"/>
      <c r="B5" s="81" t="s">
        <v>18</v>
      </c>
      <c r="C5" s="81" t="s">
        <v>19</v>
      </c>
      <c r="D5" s="82" t="s">
        <v>20</v>
      </c>
      <c r="E5" s="238"/>
      <c r="F5" s="222"/>
      <c r="G5" s="222"/>
      <c r="H5" s="222"/>
      <c r="I5" s="224"/>
      <c r="J5" s="238"/>
      <c r="K5" s="222"/>
      <c r="L5" s="222"/>
      <c r="M5" s="222"/>
      <c r="N5" s="224"/>
      <c r="O5" s="238"/>
      <c r="P5" s="222"/>
      <c r="Q5" s="222"/>
      <c r="R5" s="222"/>
      <c r="S5" s="259"/>
      <c r="T5" s="233"/>
      <c r="U5" s="257"/>
    </row>
    <row r="6" spans="1:21" ht="12.75" customHeight="1" x14ac:dyDescent="0.2">
      <c r="A6" s="83">
        <f>'Input Sheet'!C6</f>
        <v>430438</v>
      </c>
      <c r="B6" s="84">
        <f>'Input Sheet'!D6</f>
        <v>2014</v>
      </c>
      <c r="C6" s="85" t="str">
        <f>'Input Sheet'!E6</f>
        <v>fusion</v>
      </c>
      <c r="D6" s="86">
        <f>'Input Sheet'!F6</f>
        <v>77880</v>
      </c>
      <c r="E6" s="87">
        <f>'Input Sheet'!G6</f>
        <v>0</v>
      </c>
      <c r="F6" s="31">
        <f>'Input Sheet'!H6</f>
        <v>0</v>
      </c>
      <c r="G6" s="88">
        <f>'Input Sheet'!I6</f>
        <v>0</v>
      </c>
      <c r="H6" s="31" t="str">
        <f>'Input Sheet'!J6</f>
        <v/>
      </c>
      <c r="I6" s="89" t="e">
        <f t="shared" ref="I6:I50" si="0">F6*H6</f>
        <v>#VALUE!</v>
      </c>
      <c r="J6" s="87">
        <f>'Input Sheet'!L6</f>
        <v>0</v>
      </c>
      <c r="K6" s="31">
        <f>'Input Sheet'!M6</f>
        <v>0</v>
      </c>
      <c r="L6" s="88">
        <f>'Input Sheet'!I6</f>
        <v>0</v>
      </c>
      <c r="M6" s="31" t="str">
        <f>'Input Sheet'!J6</f>
        <v/>
      </c>
      <c r="N6" s="89" t="e">
        <f t="shared" ref="N6:N55" si="1">K6*M6</f>
        <v>#VALUE!</v>
      </c>
      <c r="O6" s="87">
        <f>'Input Sheet'!Q6</f>
        <v>29.95</v>
      </c>
      <c r="P6" s="31">
        <f>'Input Sheet'!R6</f>
        <v>0.2</v>
      </c>
      <c r="Q6" s="26">
        <f>'Input Sheet'!S6</f>
        <v>1354</v>
      </c>
      <c r="R6" s="34">
        <f>'Input Sheet'!T6</f>
        <v>20</v>
      </c>
      <c r="S6" s="90">
        <f t="shared" ref="S6:S55" si="2">P6*R6</f>
        <v>4</v>
      </c>
      <c r="T6" s="87">
        <f>'Input Sheet'!V6</f>
        <v>4</v>
      </c>
      <c r="U6" s="91">
        <f>'Input Sheet'!W6</f>
        <v>0</v>
      </c>
    </row>
    <row r="7" spans="1:21" ht="12.75" customHeight="1" x14ac:dyDescent="0.2">
      <c r="A7" s="84">
        <f>'Input Sheet'!C7</f>
        <v>430548</v>
      </c>
      <c r="B7" s="84">
        <f>'Input Sheet'!D7</f>
        <v>2005</v>
      </c>
      <c r="C7" s="92" t="str">
        <f>'Input Sheet'!E7</f>
        <v>GRAND MARQUIS</v>
      </c>
      <c r="D7" s="93">
        <f>'Input Sheet'!F7</f>
        <v>152318</v>
      </c>
      <c r="E7" s="37">
        <f>'Input Sheet'!G7</f>
        <v>0</v>
      </c>
      <c r="F7" s="94">
        <f>'Input Sheet'!H7</f>
        <v>0</v>
      </c>
      <c r="G7" s="95">
        <f>'Input Sheet'!I7</f>
        <v>0</v>
      </c>
      <c r="H7" s="94" t="str">
        <f>'Input Sheet'!J7</f>
        <v/>
      </c>
      <c r="I7" s="32" t="e">
        <f t="shared" si="0"/>
        <v>#VALUE!</v>
      </c>
      <c r="J7" s="87">
        <f>'Input Sheet'!L7</f>
        <v>0</v>
      </c>
      <c r="K7" s="31">
        <f>'Input Sheet'!M7</f>
        <v>0</v>
      </c>
      <c r="L7" s="95">
        <f>'Input Sheet'!I7</f>
        <v>0</v>
      </c>
      <c r="M7" s="94" t="str">
        <f>'Input Sheet'!J7</f>
        <v/>
      </c>
      <c r="N7" s="32" t="e">
        <f t="shared" si="1"/>
        <v>#VALUE!</v>
      </c>
      <c r="O7" s="37">
        <f>'Input Sheet'!Q7</f>
        <v>98</v>
      </c>
      <c r="P7" s="94">
        <f>'Input Sheet'!R7</f>
        <v>1</v>
      </c>
      <c r="Q7" s="40">
        <f>'Input Sheet'!S7</f>
        <v>1432</v>
      </c>
      <c r="R7" s="30">
        <f>'Input Sheet'!T7</f>
        <v>20</v>
      </c>
      <c r="S7" s="36">
        <f t="shared" si="2"/>
        <v>20</v>
      </c>
      <c r="T7" s="87">
        <f>'Input Sheet'!V7</f>
        <v>20</v>
      </c>
      <c r="U7" s="91">
        <f>'Input Sheet'!W7</f>
        <v>0</v>
      </c>
    </row>
    <row r="8" spans="1:21" ht="12.75" customHeight="1" x14ac:dyDescent="0.2">
      <c r="A8" s="84">
        <f>'Input Sheet'!C8</f>
        <v>430544</v>
      </c>
      <c r="B8" s="84">
        <f>'Input Sheet'!D8</f>
        <v>2014</v>
      </c>
      <c r="C8" s="92" t="str">
        <f>'Input Sheet'!E8</f>
        <v>FOCUS</v>
      </c>
      <c r="D8" s="93">
        <f>'Input Sheet'!F8</f>
        <v>156082</v>
      </c>
      <c r="E8" s="37">
        <f>'Input Sheet'!G8</f>
        <v>0</v>
      </c>
      <c r="F8" s="94">
        <f>'Input Sheet'!H8</f>
        <v>0</v>
      </c>
      <c r="G8" s="95">
        <f>'Input Sheet'!I8</f>
        <v>0</v>
      </c>
      <c r="H8" s="94" t="str">
        <f>'Input Sheet'!J8</f>
        <v/>
      </c>
      <c r="I8" s="32" t="e">
        <f t="shared" si="0"/>
        <v>#VALUE!</v>
      </c>
      <c r="J8" s="87">
        <f>'Input Sheet'!L8</f>
        <v>257.8</v>
      </c>
      <c r="K8" s="31">
        <f>'Input Sheet'!M8</f>
        <v>2.2000000000000002</v>
      </c>
      <c r="L8" s="95">
        <f>'Input Sheet'!I8</f>
        <v>0</v>
      </c>
      <c r="M8" s="94" t="str">
        <f>'Input Sheet'!J8</f>
        <v/>
      </c>
      <c r="N8" s="32" t="e">
        <f t="shared" si="1"/>
        <v>#VALUE!</v>
      </c>
      <c r="O8" s="37">
        <f>'Input Sheet'!Q8</f>
        <v>0</v>
      </c>
      <c r="P8" s="94">
        <f>'Input Sheet'!R8</f>
        <v>0</v>
      </c>
      <c r="Q8" s="40">
        <f>'Input Sheet'!S8</f>
        <v>0</v>
      </c>
      <c r="R8" s="30" t="str">
        <f>'Input Sheet'!T8</f>
        <v/>
      </c>
      <c r="S8" s="36" t="e">
        <f t="shared" si="2"/>
        <v>#VALUE!</v>
      </c>
      <c r="T8" s="87">
        <f>'Input Sheet'!V8</f>
        <v>41.800000000000004</v>
      </c>
      <c r="U8" s="91">
        <f>'Input Sheet'!W8</f>
        <v>0</v>
      </c>
    </row>
    <row r="9" spans="1:21" ht="12.75" customHeight="1" x14ac:dyDescent="0.2">
      <c r="A9" s="84">
        <f>'Input Sheet'!C9</f>
        <v>430540</v>
      </c>
      <c r="B9" s="84">
        <f>'Input Sheet'!D9</f>
        <v>2018</v>
      </c>
      <c r="C9" s="92" t="str">
        <f>'Input Sheet'!E9</f>
        <v>ECOSPORT</v>
      </c>
      <c r="D9" s="93">
        <f>'Input Sheet'!F9</f>
        <v>6733</v>
      </c>
      <c r="E9" s="37">
        <f>'Input Sheet'!G9</f>
        <v>0</v>
      </c>
      <c r="F9" s="94">
        <f>'Input Sheet'!H9</f>
        <v>0</v>
      </c>
      <c r="G9" s="95">
        <f>'Input Sheet'!I9</f>
        <v>0</v>
      </c>
      <c r="H9" s="94" t="str">
        <f>'Input Sheet'!J9</f>
        <v/>
      </c>
      <c r="I9" s="32" t="e">
        <f t="shared" si="0"/>
        <v>#VALUE!</v>
      </c>
      <c r="J9" s="87">
        <f>'Input Sheet'!L9</f>
        <v>130.99</v>
      </c>
      <c r="K9" s="31">
        <f>'Input Sheet'!M9</f>
        <v>0.6</v>
      </c>
      <c r="L9" s="95">
        <f>'Input Sheet'!I9</f>
        <v>0</v>
      </c>
      <c r="M9" s="94" t="str">
        <f>'Input Sheet'!J9</f>
        <v/>
      </c>
      <c r="N9" s="32" t="e">
        <f t="shared" si="1"/>
        <v>#VALUE!</v>
      </c>
      <c r="O9" s="37">
        <f>'Input Sheet'!Q9</f>
        <v>0</v>
      </c>
      <c r="P9" s="94">
        <f>'Input Sheet'!R9</f>
        <v>0</v>
      </c>
      <c r="Q9" s="40">
        <f>'Input Sheet'!S9</f>
        <v>0</v>
      </c>
      <c r="R9" s="30" t="str">
        <f>'Input Sheet'!T9</f>
        <v/>
      </c>
      <c r="S9" s="36" t="e">
        <f t="shared" si="2"/>
        <v>#VALUE!</v>
      </c>
      <c r="T9" s="87">
        <f>'Input Sheet'!V9</f>
        <v>14.399999999999999</v>
      </c>
      <c r="U9" s="91">
        <f>'Input Sheet'!W9</f>
        <v>0</v>
      </c>
    </row>
    <row r="10" spans="1:21" ht="12.75" customHeight="1" x14ac:dyDescent="0.2">
      <c r="A10" s="84">
        <f>'Input Sheet'!C10</f>
        <v>430274</v>
      </c>
      <c r="B10" s="84">
        <f>'Input Sheet'!D10</f>
        <v>2016</v>
      </c>
      <c r="C10" s="92" t="str">
        <f>'Input Sheet'!E10</f>
        <v>MUSTANG</v>
      </c>
      <c r="D10" s="93">
        <f>'Input Sheet'!F10</f>
        <v>97171</v>
      </c>
      <c r="E10" s="37">
        <f>'Input Sheet'!G10</f>
        <v>25</v>
      </c>
      <c r="F10" s="94">
        <f>'Input Sheet'!H10</f>
        <v>0.4</v>
      </c>
      <c r="G10" s="95">
        <f>'Input Sheet'!I10</f>
        <v>442</v>
      </c>
      <c r="H10" s="94">
        <f>'Input Sheet'!J10</f>
        <v>37</v>
      </c>
      <c r="I10" s="32">
        <f t="shared" si="0"/>
        <v>14.8</v>
      </c>
      <c r="J10" s="87">
        <f>'Input Sheet'!L10</f>
        <v>0</v>
      </c>
      <c r="K10" s="31">
        <f>'Input Sheet'!M10</f>
        <v>0</v>
      </c>
      <c r="L10" s="95">
        <f>'Input Sheet'!I10</f>
        <v>442</v>
      </c>
      <c r="M10" s="94">
        <f>'Input Sheet'!J10</f>
        <v>37</v>
      </c>
      <c r="N10" s="32">
        <f t="shared" si="1"/>
        <v>0</v>
      </c>
      <c r="O10" s="37">
        <f>'Input Sheet'!Q10</f>
        <v>318.8</v>
      </c>
      <c r="P10" s="94">
        <f>'Input Sheet'!R10</f>
        <v>2</v>
      </c>
      <c r="Q10" s="40">
        <f>'Input Sheet'!S10</f>
        <v>442</v>
      </c>
      <c r="R10" s="30">
        <f>'Input Sheet'!T10</f>
        <v>37</v>
      </c>
      <c r="S10" s="36">
        <f t="shared" si="2"/>
        <v>74</v>
      </c>
      <c r="T10" s="87">
        <f>'Input Sheet'!V10</f>
        <v>88.8</v>
      </c>
      <c r="U10" s="91">
        <f>'Input Sheet'!W10</f>
        <v>0</v>
      </c>
    </row>
    <row r="11" spans="1:21" ht="12.75" customHeight="1" x14ac:dyDescent="0.2">
      <c r="A11" s="84">
        <f>'Input Sheet'!C11</f>
        <v>430448</v>
      </c>
      <c r="B11" s="84">
        <f>'Input Sheet'!D11</f>
        <v>2016</v>
      </c>
      <c r="C11" s="92" t="str">
        <f>'Input Sheet'!E11</f>
        <v>ESCAPE</v>
      </c>
      <c r="D11" s="93">
        <f>'Input Sheet'!F11</f>
        <v>90438</v>
      </c>
      <c r="E11" s="37">
        <f>'Input Sheet'!G11</f>
        <v>0</v>
      </c>
      <c r="F11" s="94">
        <f>'Input Sheet'!H11</f>
        <v>0</v>
      </c>
      <c r="G11" s="95">
        <f>'Input Sheet'!I11</f>
        <v>0</v>
      </c>
      <c r="H11" s="94" t="str">
        <f>'Input Sheet'!J11</f>
        <v/>
      </c>
      <c r="I11" s="32" t="e">
        <f t="shared" si="0"/>
        <v>#VALUE!</v>
      </c>
      <c r="J11" s="87">
        <f>'Input Sheet'!L11</f>
        <v>99.95</v>
      </c>
      <c r="K11" s="31">
        <f>'Input Sheet'!M11</f>
        <v>1.5</v>
      </c>
      <c r="L11" s="95">
        <f>'Input Sheet'!I11</f>
        <v>0</v>
      </c>
      <c r="M11" s="94" t="str">
        <f>'Input Sheet'!J11</f>
        <v/>
      </c>
      <c r="N11" s="32" t="e">
        <f t="shared" si="1"/>
        <v>#VALUE!</v>
      </c>
      <c r="O11" s="37">
        <f>'Input Sheet'!Q11</f>
        <v>439.88</v>
      </c>
      <c r="P11" s="94">
        <f>'Input Sheet'!R11</f>
        <v>2.5</v>
      </c>
      <c r="Q11" s="40">
        <f>'Input Sheet'!S11</f>
        <v>775</v>
      </c>
      <c r="R11" s="30">
        <f>'Input Sheet'!T11</f>
        <v>32</v>
      </c>
      <c r="S11" s="36">
        <f t="shared" si="2"/>
        <v>80</v>
      </c>
      <c r="T11" s="87">
        <f>'Input Sheet'!V11</f>
        <v>128</v>
      </c>
      <c r="U11" s="91">
        <f>'Input Sheet'!W11</f>
        <v>0</v>
      </c>
    </row>
    <row r="12" spans="1:21" ht="12.75" customHeight="1" x14ac:dyDescent="0.2">
      <c r="A12" s="84">
        <f>'Input Sheet'!C12</f>
        <v>430415</v>
      </c>
      <c r="B12" s="84">
        <f>'Input Sheet'!D12</f>
        <v>2016</v>
      </c>
      <c r="C12" s="92" t="str">
        <f>'Input Sheet'!E12</f>
        <v>FOCUS</v>
      </c>
      <c r="D12" s="93">
        <f>'Input Sheet'!F12</f>
        <v>116770</v>
      </c>
      <c r="E12" s="37">
        <f>'Input Sheet'!G12</f>
        <v>791.76</v>
      </c>
      <c r="F12" s="94">
        <f>'Input Sheet'!H12</f>
        <v>4.5</v>
      </c>
      <c r="G12" s="95">
        <f>'Input Sheet'!I12</f>
        <v>318</v>
      </c>
      <c r="H12" s="94">
        <f>'Input Sheet'!J12</f>
        <v>30</v>
      </c>
      <c r="I12" s="32">
        <f t="shared" si="0"/>
        <v>135</v>
      </c>
      <c r="J12" s="87">
        <f>'Input Sheet'!L12</f>
        <v>135.9</v>
      </c>
      <c r="K12" s="31">
        <f>'Input Sheet'!M12</f>
        <v>1.8</v>
      </c>
      <c r="L12" s="95">
        <f>'Input Sheet'!I12</f>
        <v>318</v>
      </c>
      <c r="M12" s="94">
        <f>'Input Sheet'!J12</f>
        <v>30</v>
      </c>
      <c r="N12" s="32">
        <f t="shared" si="1"/>
        <v>54</v>
      </c>
      <c r="O12" s="37">
        <f>'Input Sheet'!Q12</f>
        <v>0</v>
      </c>
      <c r="P12" s="94">
        <f>'Input Sheet'!R12</f>
        <v>0</v>
      </c>
      <c r="Q12" s="40">
        <f>'Input Sheet'!S12</f>
        <v>0</v>
      </c>
      <c r="R12" s="30" t="str">
        <f>'Input Sheet'!T12</f>
        <v/>
      </c>
      <c r="S12" s="36" t="e">
        <f t="shared" si="2"/>
        <v>#VALUE!</v>
      </c>
      <c r="T12" s="87">
        <f>'Input Sheet'!V12</f>
        <v>189</v>
      </c>
      <c r="U12" s="91">
        <f>'Input Sheet'!W12</f>
        <v>0</v>
      </c>
    </row>
    <row r="13" spans="1:21" ht="12.75" customHeight="1" x14ac:dyDescent="0.2">
      <c r="A13" s="84">
        <f>'Input Sheet'!C13</f>
        <v>430428</v>
      </c>
      <c r="B13" s="84">
        <f>'Input Sheet'!D13</f>
        <v>2019</v>
      </c>
      <c r="C13" s="92" t="str">
        <f>'Input Sheet'!E13</f>
        <v>EDGE</v>
      </c>
      <c r="D13" s="93">
        <f>'Input Sheet'!F13</f>
        <v>111161</v>
      </c>
      <c r="E13" s="37">
        <f>'Input Sheet'!G13</f>
        <v>149.94999999999999</v>
      </c>
      <c r="F13" s="94">
        <f>'Input Sheet'!H13</f>
        <v>2</v>
      </c>
      <c r="G13" s="95">
        <f>'Input Sheet'!I13</f>
        <v>775</v>
      </c>
      <c r="H13" s="94">
        <f>'Input Sheet'!J13</f>
        <v>32</v>
      </c>
      <c r="I13" s="32">
        <f t="shared" si="0"/>
        <v>64</v>
      </c>
      <c r="J13" s="87">
        <f>'Input Sheet'!L13</f>
        <v>122.84</v>
      </c>
      <c r="K13" s="31">
        <f>'Input Sheet'!M13</f>
        <v>1.5</v>
      </c>
      <c r="L13" s="95">
        <f>'Input Sheet'!I13</f>
        <v>775</v>
      </c>
      <c r="M13" s="94">
        <f>'Input Sheet'!J13</f>
        <v>32</v>
      </c>
      <c r="N13" s="32">
        <f t="shared" si="1"/>
        <v>48</v>
      </c>
      <c r="O13" s="37">
        <f>'Input Sheet'!Q13</f>
        <v>0</v>
      </c>
      <c r="P13" s="94">
        <f>'Input Sheet'!R13</f>
        <v>0</v>
      </c>
      <c r="Q13" s="40">
        <f>'Input Sheet'!S13</f>
        <v>0</v>
      </c>
      <c r="R13" s="30" t="str">
        <f>'Input Sheet'!T13</f>
        <v/>
      </c>
      <c r="S13" s="36" t="e">
        <f t="shared" si="2"/>
        <v>#VALUE!</v>
      </c>
      <c r="T13" s="87">
        <f>'Input Sheet'!V13</f>
        <v>112</v>
      </c>
      <c r="U13" s="91">
        <f>'Input Sheet'!W13</f>
        <v>0</v>
      </c>
    </row>
    <row r="14" spans="1:21" ht="12.75" customHeight="1" x14ac:dyDescent="0.2">
      <c r="A14" s="84">
        <f>'Input Sheet'!C14</f>
        <v>430361</v>
      </c>
      <c r="B14" s="84">
        <f>'Input Sheet'!D14</f>
        <v>2016</v>
      </c>
      <c r="C14" s="92" t="str">
        <f>'Input Sheet'!E14</f>
        <v>FUSION</v>
      </c>
      <c r="D14" s="93">
        <f>'Input Sheet'!F14</f>
        <v>103363</v>
      </c>
      <c r="E14" s="37">
        <f>'Input Sheet'!G14</f>
        <v>0</v>
      </c>
      <c r="F14" s="94">
        <f>'Input Sheet'!H14</f>
        <v>0</v>
      </c>
      <c r="G14" s="95">
        <f>'Input Sheet'!I14</f>
        <v>0</v>
      </c>
      <c r="H14" s="94" t="str">
        <f>'Input Sheet'!J14</f>
        <v/>
      </c>
      <c r="I14" s="32" t="e">
        <f t="shared" si="0"/>
        <v>#VALUE!</v>
      </c>
      <c r="J14" s="87">
        <f>'Input Sheet'!L14</f>
        <v>377</v>
      </c>
      <c r="K14" s="31">
        <f>'Input Sheet'!M14</f>
        <v>2.5</v>
      </c>
      <c r="L14" s="95">
        <f>'Input Sheet'!I14</f>
        <v>0</v>
      </c>
      <c r="M14" s="94" t="str">
        <f>'Input Sheet'!J14</f>
        <v/>
      </c>
      <c r="N14" s="32" t="e">
        <f t="shared" si="1"/>
        <v>#VALUE!</v>
      </c>
      <c r="O14" s="37">
        <f>'Input Sheet'!Q14</f>
        <v>2094</v>
      </c>
      <c r="P14" s="94">
        <f>'Input Sheet'!R14</f>
        <v>10.6</v>
      </c>
      <c r="Q14" s="40">
        <f>'Input Sheet'!S14</f>
        <v>1333</v>
      </c>
      <c r="R14" s="30">
        <f>'Input Sheet'!T14</f>
        <v>35</v>
      </c>
      <c r="S14" s="36">
        <f t="shared" si="2"/>
        <v>371</v>
      </c>
      <c r="T14" s="87">
        <f>'Input Sheet'!V14</f>
        <v>458.5</v>
      </c>
      <c r="U14" s="91">
        <f>'Input Sheet'!W14</f>
        <v>0</v>
      </c>
    </row>
    <row r="15" spans="1:21" ht="12.75" customHeight="1" x14ac:dyDescent="0.2">
      <c r="A15" s="84">
        <f>'Input Sheet'!C15</f>
        <v>430337</v>
      </c>
      <c r="B15" s="84">
        <f>'Input Sheet'!D15</f>
        <v>2010</v>
      </c>
      <c r="C15" s="92" t="str">
        <f>'Input Sheet'!E15</f>
        <v>ESCAPE</v>
      </c>
      <c r="D15" s="93">
        <f>'Input Sheet'!F15</f>
        <v>139545</v>
      </c>
      <c r="E15" s="37">
        <f>'Input Sheet'!G15</f>
        <v>0</v>
      </c>
      <c r="F15" s="94">
        <f>'Input Sheet'!H15</f>
        <v>0</v>
      </c>
      <c r="G15" s="95">
        <f>'Input Sheet'!I15</f>
        <v>0</v>
      </c>
      <c r="H15" s="94" t="str">
        <f>'Input Sheet'!J15</f>
        <v/>
      </c>
      <c r="I15" s="32" t="e">
        <f t="shared" si="0"/>
        <v>#VALUE!</v>
      </c>
      <c r="J15" s="87">
        <f>'Input Sheet'!L15</f>
        <v>26.9</v>
      </c>
      <c r="K15" s="31">
        <f>'Input Sheet'!M15</f>
        <v>0.3</v>
      </c>
      <c r="L15" s="95">
        <f>'Input Sheet'!I15</f>
        <v>0</v>
      </c>
      <c r="M15" s="94" t="str">
        <f>'Input Sheet'!J15</f>
        <v/>
      </c>
      <c r="N15" s="32" t="e">
        <f t="shared" si="1"/>
        <v>#VALUE!</v>
      </c>
      <c r="O15" s="37">
        <f>'Input Sheet'!Q15</f>
        <v>226.44</v>
      </c>
      <c r="P15" s="94">
        <f>'Input Sheet'!R15</f>
        <v>2</v>
      </c>
      <c r="Q15" s="40">
        <f>'Input Sheet'!S15</f>
        <v>1333</v>
      </c>
      <c r="R15" s="30">
        <f>'Input Sheet'!T15</f>
        <v>35</v>
      </c>
      <c r="S15" s="36">
        <f t="shared" si="2"/>
        <v>70</v>
      </c>
      <c r="T15" s="87">
        <f>'Input Sheet'!V15</f>
        <v>75.7</v>
      </c>
      <c r="U15" s="91">
        <f>'Input Sheet'!W15</f>
        <v>0</v>
      </c>
    </row>
    <row r="16" spans="1:21" ht="12.75" customHeight="1" x14ac:dyDescent="0.2">
      <c r="A16" s="84">
        <f>'Input Sheet'!C16</f>
        <v>430582</v>
      </c>
      <c r="B16" s="84">
        <f>'Input Sheet'!D16</f>
        <v>2002</v>
      </c>
      <c r="C16" s="92" t="str">
        <f>'Input Sheet'!E16</f>
        <v>THUNDERBIRD</v>
      </c>
      <c r="D16" s="93">
        <f>'Input Sheet'!F16</f>
        <v>27552</v>
      </c>
      <c r="E16" s="37">
        <f>'Input Sheet'!G16</f>
        <v>0</v>
      </c>
      <c r="F16" s="94">
        <f>'Input Sheet'!H16</f>
        <v>0</v>
      </c>
      <c r="G16" s="95">
        <f>'Input Sheet'!I16</f>
        <v>0</v>
      </c>
      <c r="H16" s="94" t="str">
        <f>'Input Sheet'!J16</f>
        <v/>
      </c>
      <c r="I16" s="32" t="e">
        <f t="shared" si="0"/>
        <v>#VALUE!</v>
      </c>
      <c r="J16" s="87">
        <f>'Input Sheet'!L16</f>
        <v>0</v>
      </c>
      <c r="K16" s="31">
        <f>'Input Sheet'!M16</f>
        <v>0</v>
      </c>
      <c r="L16" s="95">
        <f>'Input Sheet'!I16</f>
        <v>0</v>
      </c>
      <c r="M16" s="94" t="str">
        <f>'Input Sheet'!J16</f>
        <v/>
      </c>
      <c r="N16" s="32" t="e">
        <f t="shared" si="1"/>
        <v>#VALUE!</v>
      </c>
      <c r="O16" s="37">
        <f>'Input Sheet'!Q16</f>
        <v>16.95</v>
      </c>
      <c r="P16" s="94">
        <f>'Input Sheet'!R16</f>
        <v>0.2</v>
      </c>
      <c r="Q16" s="40">
        <f>'Input Sheet'!S16</f>
        <v>1246</v>
      </c>
      <c r="R16" s="30">
        <f>'Input Sheet'!T16</f>
        <v>19</v>
      </c>
      <c r="S16" s="36">
        <f t="shared" si="2"/>
        <v>3.8000000000000003</v>
      </c>
      <c r="T16" s="87">
        <f>'Input Sheet'!V16</f>
        <v>3.8000000000000003</v>
      </c>
      <c r="U16" s="91">
        <f>'Input Sheet'!W16</f>
        <v>0</v>
      </c>
    </row>
    <row r="17" spans="1:21" ht="12.75" customHeight="1" x14ac:dyDescent="0.2">
      <c r="A17" s="84">
        <f>'Input Sheet'!C17</f>
        <v>430523</v>
      </c>
      <c r="B17" s="84">
        <f>'Input Sheet'!D17</f>
        <v>2004</v>
      </c>
      <c r="C17" s="92" t="str">
        <f>'Input Sheet'!E17</f>
        <v>TAURUS</v>
      </c>
      <c r="D17" s="93">
        <f>'Input Sheet'!F17</f>
        <v>51575</v>
      </c>
      <c r="E17" s="37">
        <f>'Input Sheet'!G17</f>
        <v>0</v>
      </c>
      <c r="F17" s="94">
        <f>'Input Sheet'!H17</f>
        <v>0</v>
      </c>
      <c r="G17" s="95">
        <f>'Input Sheet'!I17</f>
        <v>0</v>
      </c>
      <c r="H17" s="94" t="str">
        <f>'Input Sheet'!J17</f>
        <v/>
      </c>
      <c r="I17" s="32" t="e">
        <f t="shared" si="0"/>
        <v>#VALUE!</v>
      </c>
      <c r="J17" s="87">
        <f>'Input Sheet'!L17</f>
        <v>141.88999999999999</v>
      </c>
      <c r="K17" s="31">
        <f>'Input Sheet'!M17</f>
        <v>1.4</v>
      </c>
      <c r="L17" s="95">
        <f>'Input Sheet'!I17</f>
        <v>0</v>
      </c>
      <c r="M17" s="94" t="str">
        <f>'Input Sheet'!J17</f>
        <v/>
      </c>
      <c r="N17" s="32" t="e">
        <f t="shared" si="1"/>
        <v>#VALUE!</v>
      </c>
      <c r="O17" s="37">
        <f>'Input Sheet'!Q17</f>
        <v>234.95</v>
      </c>
      <c r="P17" s="94">
        <f>'Input Sheet'!R17</f>
        <v>1.4</v>
      </c>
      <c r="Q17" s="40">
        <f>'Input Sheet'!S17</f>
        <v>785</v>
      </c>
      <c r="R17" s="30">
        <f>'Input Sheet'!T17</f>
        <v>38</v>
      </c>
      <c r="S17" s="36">
        <f t="shared" si="2"/>
        <v>53.199999999999996</v>
      </c>
      <c r="T17" s="87">
        <f>'Input Sheet'!V17</f>
        <v>106.39999999999999</v>
      </c>
      <c r="U17" s="91">
        <f>'Input Sheet'!W17</f>
        <v>0</v>
      </c>
    </row>
    <row r="18" spans="1:21" ht="12.75" customHeight="1" x14ac:dyDescent="0.2">
      <c r="A18" s="84">
        <f>'Input Sheet'!C18</f>
        <v>430450</v>
      </c>
      <c r="B18" s="84">
        <f>'Input Sheet'!D18</f>
        <v>2012</v>
      </c>
      <c r="C18" s="92" t="str">
        <f>'Input Sheet'!E18</f>
        <v>EXPLORER</v>
      </c>
      <c r="D18" s="93">
        <f>'Input Sheet'!F18</f>
        <v>139018</v>
      </c>
      <c r="E18" s="37">
        <f>'Input Sheet'!G18</f>
        <v>523.88</v>
      </c>
      <c r="F18" s="94">
        <f>'Input Sheet'!H18</f>
        <v>2.8</v>
      </c>
      <c r="G18" s="95">
        <f>'Input Sheet'!I18</f>
        <v>775</v>
      </c>
      <c r="H18" s="94">
        <f>'Input Sheet'!J18</f>
        <v>32</v>
      </c>
      <c r="I18" s="32">
        <f t="shared" si="0"/>
        <v>89.6</v>
      </c>
      <c r="J18" s="87">
        <f>'Input Sheet'!L18</f>
        <v>0</v>
      </c>
      <c r="K18" s="31">
        <f>'Input Sheet'!M18</f>
        <v>0</v>
      </c>
      <c r="L18" s="95">
        <f>'Input Sheet'!I18</f>
        <v>775</v>
      </c>
      <c r="M18" s="94">
        <f>'Input Sheet'!J18</f>
        <v>32</v>
      </c>
      <c r="N18" s="32">
        <f t="shared" si="1"/>
        <v>0</v>
      </c>
      <c r="O18" s="37">
        <f>'Input Sheet'!Q18</f>
        <v>0</v>
      </c>
      <c r="P18" s="94">
        <f>'Input Sheet'!R18</f>
        <v>0</v>
      </c>
      <c r="Q18" s="40">
        <f>'Input Sheet'!S18</f>
        <v>0</v>
      </c>
      <c r="R18" s="30" t="str">
        <f>'Input Sheet'!T18</f>
        <v/>
      </c>
      <c r="S18" s="36" t="e">
        <f t="shared" si="2"/>
        <v>#VALUE!</v>
      </c>
      <c r="T18" s="87">
        <f>'Input Sheet'!V18</f>
        <v>89.6</v>
      </c>
      <c r="U18" s="91">
        <f>'Input Sheet'!W18</f>
        <v>0</v>
      </c>
    </row>
    <row r="19" spans="1:21" ht="12.75" customHeight="1" x14ac:dyDescent="0.2">
      <c r="A19" s="84">
        <f>'Input Sheet'!C19</f>
        <v>437764</v>
      </c>
      <c r="B19" s="84">
        <f>'Input Sheet'!D19</f>
        <v>2020</v>
      </c>
      <c r="C19" s="92" t="str">
        <f>'Input Sheet'!E19</f>
        <v>NAUTILUS</v>
      </c>
      <c r="D19" s="93">
        <f>'Input Sheet'!F19</f>
        <v>97756</v>
      </c>
      <c r="E19" s="37">
        <f>'Input Sheet'!G19</f>
        <v>322.88</v>
      </c>
      <c r="F19" s="94">
        <f>'Input Sheet'!H19</f>
        <v>2.39</v>
      </c>
      <c r="G19" s="95">
        <f>'Input Sheet'!I19</f>
        <v>775</v>
      </c>
      <c r="H19" s="94">
        <f>'Input Sheet'!J19</f>
        <v>32</v>
      </c>
      <c r="I19" s="32">
        <f t="shared" si="0"/>
        <v>76.48</v>
      </c>
      <c r="J19" s="87">
        <f>'Input Sheet'!L19</f>
        <v>161.04</v>
      </c>
      <c r="K19" s="31">
        <f>'Input Sheet'!M19</f>
        <v>2.1</v>
      </c>
      <c r="L19" s="95">
        <f>'Input Sheet'!I19</f>
        <v>775</v>
      </c>
      <c r="M19" s="94">
        <f>'Input Sheet'!J19</f>
        <v>32</v>
      </c>
      <c r="N19" s="32">
        <f t="shared" si="1"/>
        <v>67.2</v>
      </c>
      <c r="O19" s="37">
        <f>'Input Sheet'!Q19</f>
        <v>0</v>
      </c>
      <c r="P19" s="94">
        <f>'Input Sheet'!R19</f>
        <v>0</v>
      </c>
      <c r="Q19" s="40">
        <f>'Input Sheet'!S19</f>
        <v>0</v>
      </c>
      <c r="R19" s="30" t="str">
        <f>'Input Sheet'!T19</f>
        <v/>
      </c>
      <c r="S19" s="36" t="e">
        <f t="shared" si="2"/>
        <v>#VALUE!</v>
      </c>
      <c r="T19" s="87">
        <f>'Input Sheet'!V19</f>
        <v>126.88000000000001</v>
      </c>
      <c r="U19" s="91">
        <f>'Input Sheet'!W19</f>
        <v>0</v>
      </c>
    </row>
    <row r="20" spans="1:21" ht="12.75" customHeight="1" x14ac:dyDescent="0.2">
      <c r="A20" s="84">
        <f>'Input Sheet'!C20</f>
        <v>433190</v>
      </c>
      <c r="B20" s="84">
        <f>'Input Sheet'!D20</f>
        <v>2023</v>
      </c>
      <c r="C20" s="92" t="str">
        <f>'Input Sheet'!E20</f>
        <v>F-150</v>
      </c>
      <c r="D20" s="93">
        <f>'Input Sheet'!F20</f>
        <v>16249</v>
      </c>
      <c r="E20" s="37">
        <f>'Input Sheet'!G20</f>
        <v>0</v>
      </c>
      <c r="F20" s="94">
        <f>'Input Sheet'!H20</f>
        <v>0</v>
      </c>
      <c r="G20" s="95">
        <f>'Input Sheet'!I20</f>
        <v>0</v>
      </c>
      <c r="H20" s="94" t="str">
        <f>'Input Sheet'!J20</f>
        <v/>
      </c>
      <c r="I20" s="32" t="e">
        <f t="shared" si="0"/>
        <v>#VALUE!</v>
      </c>
      <c r="J20" s="87">
        <f>'Input Sheet'!L20</f>
        <v>41.09</v>
      </c>
      <c r="K20" s="31">
        <f>'Input Sheet'!M20</f>
        <v>0.6</v>
      </c>
      <c r="L20" s="95">
        <f>'Input Sheet'!I20</f>
        <v>0</v>
      </c>
      <c r="M20" s="94" t="str">
        <f>'Input Sheet'!J20</f>
        <v/>
      </c>
      <c r="N20" s="32" t="e">
        <f t="shared" si="1"/>
        <v>#VALUE!</v>
      </c>
      <c r="O20" s="37">
        <f>'Input Sheet'!Q20</f>
        <v>0</v>
      </c>
      <c r="P20" s="94">
        <f>'Input Sheet'!R20</f>
        <v>0</v>
      </c>
      <c r="Q20" s="40">
        <f>'Input Sheet'!S20</f>
        <v>0</v>
      </c>
      <c r="R20" s="30" t="str">
        <f>'Input Sheet'!T20</f>
        <v/>
      </c>
      <c r="S20" s="36" t="e">
        <f t="shared" si="2"/>
        <v>#VALUE!</v>
      </c>
      <c r="T20" s="87">
        <f>'Input Sheet'!V20</f>
        <v>18</v>
      </c>
      <c r="U20" s="91">
        <f>'Input Sheet'!W20</f>
        <v>0</v>
      </c>
    </row>
    <row r="21" spans="1:21" ht="12.75" customHeight="1" x14ac:dyDescent="0.2">
      <c r="A21" s="84">
        <f>'Input Sheet'!C21</f>
        <v>433189</v>
      </c>
      <c r="B21" s="84">
        <f>'Input Sheet'!D21</f>
        <v>2019</v>
      </c>
      <c r="C21" s="92" t="str">
        <f>'Input Sheet'!E21</f>
        <v>KONA</v>
      </c>
      <c r="D21" s="93">
        <f>'Input Sheet'!F21</f>
        <v>62127</v>
      </c>
      <c r="E21" s="37">
        <f>'Input Sheet'!G21</f>
        <v>0</v>
      </c>
      <c r="F21" s="94">
        <f>'Input Sheet'!H21</f>
        <v>0</v>
      </c>
      <c r="G21" s="95">
        <f>'Input Sheet'!I21</f>
        <v>0</v>
      </c>
      <c r="H21" s="94" t="str">
        <f>'Input Sheet'!J21</f>
        <v/>
      </c>
      <c r="I21" s="32" t="e">
        <f t="shared" si="0"/>
        <v>#VALUE!</v>
      </c>
      <c r="J21" s="87">
        <f>'Input Sheet'!L21</f>
        <v>0</v>
      </c>
      <c r="K21" s="31">
        <f>'Input Sheet'!M21</f>
        <v>0</v>
      </c>
      <c r="L21" s="95">
        <f>'Input Sheet'!I21</f>
        <v>0</v>
      </c>
      <c r="M21" s="94" t="str">
        <f>'Input Sheet'!J21</f>
        <v/>
      </c>
      <c r="N21" s="32" t="e">
        <f t="shared" si="1"/>
        <v>#VALUE!</v>
      </c>
      <c r="O21" s="37">
        <f>'Input Sheet'!Q21</f>
        <v>89.94</v>
      </c>
      <c r="P21" s="94">
        <f>'Input Sheet'!R21</f>
        <v>0.4</v>
      </c>
      <c r="Q21" s="40">
        <f>'Input Sheet'!S21</f>
        <v>1381</v>
      </c>
      <c r="R21" s="30">
        <f>'Input Sheet'!T21</f>
        <v>26.5</v>
      </c>
      <c r="S21" s="36">
        <f t="shared" si="2"/>
        <v>10.600000000000001</v>
      </c>
      <c r="T21" s="87">
        <f>'Input Sheet'!V21</f>
        <v>10.600000000000001</v>
      </c>
      <c r="U21" s="91">
        <f>'Input Sheet'!W21</f>
        <v>0</v>
      </c>
    </row>
    <row r="22" spans="1:21" ht="12.75" customHeight="1" x14ac:dyDescent="0.2">
      <c r="A22" s="84">
        <f>'Input Sheet'!C22</f>
        <v>433185</v>
      </c>
      <c r="B22" s="84">
        <f>'Input Sheet'!D22</f>
        <v>2016</v>
      </c>
      <c r="C22" s="92" t="str">
        <f>'Input Sheet'!E22</f>
        <v>FUSION</v>
      </c>
      <c r="D22" s="93">
        <f>'Input Sheet'!F22</f>
        <v>76649</v>
      </c>
      <c r="E22" s="37">
        <f>'Input Sheet'!G22</f>
        <v>0</v>
      </c>
      <c r="F22" s="94">
        <f>'Input Sheet'!H22</f>
        <v>0</v>
      </c>
      <c r="G22" s="95">
        <f>'Input Sheet'!I22</f>
        <v>0</v>
      </c>
      <c r="H22" s="94" t="str">
        <f>'Input Sheet'!J22</f>
        <v/>
      </c>
      <c r="I22" s="32" t="e">
        <f t="shared" si="0"/>
        <v>#VALUE!</v>
      </c>
      <c r="J22" s="87">
        <f>'Input Sheet'!L22</f>
        <v>41.09</v>
      </c>
      <c r="K22" s="31">
        <f>'Input Sheet'!M22</f>
        <v>0.6</v>
      </c>
      <c r="L22" s="95">
        <f>'Input Sheet'!I22</f>
        <v>0</v>
      </c>
      <c r="M22" s="94" t="str">
        <f>'Input Sheet'!J22</f>
        <v/>
      </c>
      <c r="N22" s="32" t="e">
        <f t="shared" si="1"/>
        <v>#VALUE!</v>
      </c>
      <c r="O22" s="37">
        <f>'Input Sheet'!Q22</f>
        <v>0</v>
      </c>
      <c r="P22" s="94">
        <f>'Input Sheet'!R22</f>
        <v>0</v>
      </c>
      <c r="Q22" s="40">
        <f>'Input Sheet'!S22</f>
        <v>0</v>
      </c>
      <c r="R22" s="30" t="str">
        <f>'Input Sheet'!T22</f>
        <v/>
      </c>
      <c r="S22" s="36" t="e">
        <f t="shared" si="2"/>
        <v>#VALUE!</v>
      </c>
      <c r="T22" s="87">
        <f>'Input Sheet'!V22</f>
        <v>9</v>
      </c>
      <c r="U22" s="91">
        <f>'Input Sheet'!W22</f>
        <v>0</v>
      </c>
    </row>
    <row r="23" spans="1:21" ht="12.75" customHeight="1" x14ac:dyDescent="0.2">
      <c r="A23" s="84">
        <f>'Input Sheet'!C23</f>
        <v>433176</v>
      </c>
      <c r="B23" s="84">
        <f>'Input Sheet'!D23</f>
        <v>2013</v>
      </c>
      <c r="C23" s="92" t="str">
        <f>'Input Sheet'!E23</f>
        <v>ACCORD</v>
      </c>
      <c r="D23" s="93">
        <f>'Input Sheet'!F23</f>
        <v>176764</v>
      </c>
      <c r="E23" s="37">
        <f>'Input Sheet'!G23</f>
        <v>125</v>
      </c>
      <c r="F23" s="94">
        <f>'Input Sheet'!H23</f>
        <v>2</v>
      </c>
      <c r="G23" s="95">
        <f>'Input Sheet'!I23</f>
        <v>318</v>
      </c>
      <c r="H23" s="94">
        <f>'Input Sheet'!J23</f>
        <v>30</v>
      </c>
      <c r="I23" s="32">
        <f t="shared" si="0"/>
        <v>60</v>
      </c>
      <c r="J23" s="87">
        <f>'Input Sheet'!L23</f>
        <v>0</v>
      </c>
      <c r="K23" s="31">
        <f>'Input Sheet'!M23</f>
        <v>0</v>
      </c>
      <c r="L23" s="95">
        <f>'Input Sheet'!I23</f>
        <v>318</v>
      </c>
      <c r="M23" s="94">
        <f>'Input Sheet'!J23</f>
        <v>30</v>
      </c>
      <c r="N23" s="32">
        <f t="shared" si="1"/>
        <v>0</v>
      </c>
      <c r="O23" s="37">
        <f>'Input Sheet'!Q23</f>
        <v>0</v>
      </c>
      <c r="P23" s="94">
        <f>'Input Sheet'!R23</f>
        <v>0</v>
      </c>
      <c r="Q23" s="40">
        <f>'Input Sheet'!S23</f>
        <v>0</v>
      </c>
      <c r="R23" s="30" t="str">
        <f>'Input Sheet'!T23</f>
        <v/>
      </c>
      <c r="S23" s="36" t="e">
        <f t="shared" si="2"/>
        <v>#VALUE!</v>
      </c>
      <c r="T23" s="87">
        <f>'Input Sheet'!V23</f>
        <v>60</v>
      </c>
      <c r="U23" s="91">
        <f>'Input Sheet'!W23</f>
        <v>0</v>
      </c>
    </row>
    <row r="24" spans="1:21" ht="12.75" customHeight="1" x14ac:dyDescent="0.2">
      <c r="A24" s="84">
        <f>'Input Sheet'!C24</f>
        <v>433180</v>
      </c>
      <c r="B24" s="84">
        <f>'Input Sheet'!D24</f>
        <v>2022</v>
      </c>
      <c r="C24" s="92" t="str">
        <f>'Input Sheet'!E24</f>
        <v>F-150</v>
      </c>
      <c r="D24" s="93">
        <f>'Input Sheet'!F24</f>
        <v>31057</v>
      </c>
      <c r="E24" s="37">
        <f>'Input Sheet'!G24</f>
        <v>0</v>
      </c>
      <c r="F24" s="94">
        <f>'Input Sheet'!H24</f>
        <v>0</v>
      </c>
      <c r="G24" s="95">
        <f>'Input Sheet'!I24</f>
        <v>0</v>
      </c>
      <c r="H24" s="94" t="str">
        <f>'Input Sheet'!J24</f>
        <v/>
      </c>
      <c r="I24" s="32" t="e">
        <f t="shared" si="0"/>
        <v>#VALUE!</v>
      </c>
      <c r="J24" s="87">
        <f>'Input Sheet'!L24</f>
        <v>51.04</v>
      </c>
      <c r="K24" s="31">
        <f>'Input Sheet'!M24</f>
        <v>0.7</v>
      </c>
      <c r="L24" s="95">
        <f>'Input Sheet'!I24</f>
        <v>0</v>
      </c>
      <c r="M24" s="94" t="str">
        <f>'Input Sheet'!J24</f>
        <v/>
      </c>
      <c r="N24" s="32" t="e">
        <f t="shared" si="1"/>
        <v>#VALUE!</v>
      </c>
      <c r="O24" s="37">
        <f>'Input Sheet'!Q24</f>
        <v>0</v>
      </c>
      <c r="P24" s="94">
        <f>'Input Sheet'!R24</f>
        <v>0</v>
      </c>
      <c r="Q24" s="40">
        <f>'Input Sheet'!S24</f>
        <v>0</v>
      </c>
      <c r="R24" s="30" t="str">
        <f>'Input Sheet'!T24</f>
        <v/>
      </c>
      <c r="S24" s="36" t="e">
        <f t="shared" si="2"/>
        <v>#VALUE!</v>
      </c>
      <c r="T24" s="87">
        <f>'Input Sheet'!V24</f>
        <v>13.299999999999999</v>
      </c>
      <c r="U24" s="91">
        <f>'Input Sheet'!W24</f>
        <v>0</v>
      </c>
    </row>
    <row r="25" spans="1:21" ht="12.75" customHeight="1" x14ac:dyDescent="0.2">
      <c r="A25" s="84">
        <f>'Input Sheet'!C25</f>
        <v>433170</v>
      </c>
      <c r="B25" s="84">
        <f>'Input Sheet'!D25</f>
        <v>2015</v>
      </c>
      <c r="C25" s="92" t="str">
        <f>'Input Sheet'!E25</f>
        <v>FUSION</v>
      </c>
      <c r="D25" s="93">
        <f>'Input Sheet'!F25</f>
        <v>83207</v>
      </c>
      <c r="E25" s="37">
        <f>'Input Sheet'!G25</f>
        <v>0</v>
      </c>
      <c r="F25" s="94">
        <f>'Input Sheet'!H25</f>
        <v>0</v>
      </c>
      <c r="G25" s="95">
        <f>'Input Sheet'!I25</f>
        <v>0</v>
      </c>
      <c r="H25" s="94" t="str">
        <f>'Input Sheet'!J25</f>
        <v/>
      </c>
      <c r="I25" s="32" t="e">
        <f t="shared" si="0"/>
        <v>#VALUE!</v>
      </c>
      <c r="J25" s="87">
        <f>'Input Sheet'!L25</f>
        <v>0</v>
      </c>
      <c r="K25" s="31">
        <f>'Input Sheet'!M25</f>
        <v>0</v>
      </c>
      <c r="L25" s="95">
        <f>'Input Sheet'!I25</f>
        <v>0</v>
      </c>
      <c r="M25" s="94" t="str">
        <f>'Input Sheet'!J25</f>
        <v/>
      </c>
      <c r="N25" s="32" t="e">
        <f t="shared" si="1"/>
        <v>#VALUE!</v>
      </c>
      <c r="O25" s="37">
        <f>'Input Sheet'!Q25</f>
        <v>367.88</v>
      </c>
      <c r="P25" s="94">
        <f>'Input Sheet'!R25</f>
        <v>2</v>
      </c>
      <c r="Q25" s="40">
        <f>'Input Sheet'!S25</f>
        <v>333</v>
      </c>
      <c r="R25" s="30">
        <f>'Input Sheet'!T25</f>
        <v>38</v>
      </c>
      <c r="S25" s="36">
        <f t="shared" si="2"/>
        <v>76</v>
      </c>
      <c r="T25" s="87">
        <f>'Input Sheet'!V25</f>
        <v>76</v>
      </c>
      <c r="U25" s="91">
        <f>'Input Sheet'!W25</f>
        <v>0</v>
      </c>
    </row>
    <row r="26" spans="1:21" ht="12.75" customHeight="1" x14ac:dyDescent="0.2">
      <c r="A26" s="84">
        <f>'Input Sheet'!C26</f>
        <v>433172</v>
      </c>
      <c r="B26" s="84">
        <f>'Input Sheet'!D26</f>
        <v>2017</v>
      </c>
      <c r="C26" s="92" t="str">
        <f>'Input Sheet'!E26</f>
        <v>F-250</v>
      </c>
      <c r="D26" s="93">
        <f>'Input Sheet'!F26</f>
        <v>127552</v>
      </c>
      <c r="E26" s="37">
        <f>'Input Sheet'!G26</f>
        <v>0</v>
      </c>
      <c r="F26" s="94">
        <f>'Input Sheet'!H26</f>
        <v>0</v>
      </c>
      <c r="G26" s="95">
        <f>'Input Sheet'!I26</f>
        <v>0</v>
      </c>
      <c r="H26" s="94" t="str">
        <f>'Input Sheet'!J26</f>
        <v/>
      </c>
      <c r="I26" s="32" t="e">
        <f t="shared" si="0"/>
        <v>#VALUE!</v>
      </c>
      <c r="J26" s="87">
        <f>'Input Sheet'!L26</f>
        <v>0</v>
      </c>
      <c r="K26" s="31">
        <f>'Input Sheet'!M26</f>
        <v>0</v>
      </c>
      <c r="L26" s="95">
        <f>'Input Sheet'!I26</f>
        <v>0</v>
      </c>
      <c r="M26" s="94" t="str">
        <f>'Input Sheet'!J26</f>
        <v/>
      </c>
      <c r="N26" s="32" t="e">
        <f t="shared" si="1"/>
        <v>#VALUE!</v>
      </c>
      <c r="O26" s="37">
        <f>'Input Sheet'!Q26</f>
        <v>89.95</v>
      </c>
      <c r="P26" s="94">
        <f>'Input Sheet'!R26</f>
        <v>1</v>
      </c>
      <c r="Q26" s="40">
        <f>'Input Sheet'!S26</f>
        <v>1381</v>
      </c>
      <c r="R26" s="30">
        <f>'Input Sheet'!T26</f>
        <v>26.5</v>
      </c>
      <c r="S26" s="36">
        <f t="shared" si="2"/>
        <v>26.5</v>
      </c>
      <c r="T26" s="87">
        <f>'Input Sheet'!V26</f>
        <v>26.5</v>
      </c>
      <c r="U26" s="91">
        <f>'Input Sheet'!W26</f>
        <v>0</v>
      </c>
    </row>
    <row r="27" spans="1:21" ht="12.75" customHeight="1" x14ac:dyDescent="0.2">
      <c r="A27" s="84">
        <f>'Input Sheet'!C27</f>
        <v>433171</v>
      </c>
      <c r="B27" s="84">
        <f>'Input Sheet'!D27</f>
        <v>2008</v>
      </c>
      <c r="C27" s="92" t="str">
        <f>'Input Sheet'!E27</f>
        <v>F-150</v>
      </c>
      <c r="D27" s="93">
        <f>'Input Sheet'!F27</f>
        <v>140210</v>
      </c>
      <c r="E27" s="37">
        <f>'Input Sheet'!G27</f>
        <v>0</v>
      </c>
      <c r="F27" s="94">
        <f>'Input Sheet'!H27</f>
        <v>0</v>
      </c>
      <c r="G27" s="95">
        <f>'Input Sheet'!I27</f>
        <v>0</v>
      </c>
      <c r="H27" s="94" t="str">
        <f>'Input Sheet'!J27</f>
        <v/>
      </c>
      <c r="I27" s="32" t="e">
        <f t="shared" si="0"/>
        <v>#VALUE!</v>
      </c>
      <c r="J27" s="87">
        <f>'Input Sheet'!L27</f>
        <v>98.95</v>
      </c>
      <c r="K27" s="31">
        <f>'Input Sheet'!M27</f>
        <v>0.75</v>
      </c>
      <c r="L27" s="95">
        <f>'Input Sheet'!I27</f>
        <v>0</v>
      </c>
      <c r="M27" s="94" t="str">
        <f>'Input Sheet'!J27</f>
        <v/>
      </c>
      <c r="N27" s="32" t="e">
        <f t="shared" si="1"/>
        <v>#VALUE!</v>
      </c>
      <c r="O27" s="37">
        <f>'Input Sheet'!Q27</f>
        <v>159.94999999999999</v>
      </c>
      <c r="P27" s="94">
        <f>'Input Sheet'!R27</f>
        <v>1</v>
      </c>
      <c r="Q27" s="40">
        <f>'Input Sheet'!S27</f>
        <v>318</v>
      </c>
      <c r="R27" s="30">
        <f>'Input Sheet'!T27</f>
        <v>30</v>
      </c>
      <c r="S27" s="36">
        <f t="shared" si="2"/>
        <v>30</v>
      </c>
      <c r="T27" s="87">
        <f>'Input Sheet'!V27</f>
        <v>52.5</v>
      </c>
      <c r="U27" s="91">
        <f>'Input Sheet'!W27</f>
        <v>0</v>
      </c>
    </row>
    <row r="28" spans="1:21" ht="12.75" customHeight="1" x14ac:dyDescent="0.2">
      <c r="A28" s="84">
        <f>'Input Sheet'!C28</f>
        <v>433152</v>
      </c>
      <c r="B28" s="84">
        <f>'Input Sheet'!D28</f>
        <v>2015</v>
      </c>
      <c r="C28" s="92" t="str">
        <f>'Input Sheet'!E28</f>
        <v>FUSION</v>
      </c>
      <c r="D28" s="93">
        <f>'Input Sheet'!F28</f>
        <v>148105</v>
      </c>
      <c r="E28" s="37">
        <f>'Input Sheet'!G28</f>
        <v>0</v>
      </c>
      <c r="F28" s="94">
        <f>'Input Sheet'!H28</f>
        <v>0</v>
      </c>
      <c r="G28" s="95">
        <f>'Input Sheet'!I28</f>
        <v>0</v>
      </c>
      <c r="H28" s="94" t="str">
        <f>'Input Sheet'!J28</f>
        <v/>
      </c>
      <c r="I28" s="32" t="e">
        <f t="shared" si="0"/>
        <v>#VALUE!</v>
      </c>
      <c r="J28" s="87">
        <f>'Input Sheet'!L28</f>
        <v>122.84</v>
      </c>
      <c r="K28" s="31">
        <f>'Input Sheet'!M28</f>
        <v>1.5</v>
      </c>
      <c r="L28" s="95">
        <f>'Input Sheet'!I28</f>
        <v>0</v>
      </c>
      <c r="M28" s="94" t="str">
        <f>'Input Sheet'!J28</f>
        <v/>
      </c>
      <c r="N28" s="32" t="e">
        <f t="shared" si="1"/>
        <v>#VALUE!</v>
      </c>
      <c r="O28" s="37">
        <f>'Input Sheet'!Q28</f>
        <v>0</v>
      </c>
      <c r="P28" s="94">
        <f>'Input Sheet'!R28</f>
        <v>0</v>
      </c>
      <c r="Q28" s="40">
        <f>'Input Sheet'!S28</f>
        <v>0</v>
      </c>
      <c r="R28" s="30" t="str">
        <f>'Input Sheet'!T28</f>
        <v/>
      </c>
      <c r="S28" s="36" t="e">
        <f t="shared" si="2"/>
        <v>#VALUE!</v>
      </c>
      <c r="T28" s="87">
        <f>'Input Sheet'!V28</f>
        <v>48</v>
      </c>
      <c r="U28" s="91">
        <f>'Input Sheet'!W28</f>
        <v>0</v>
      </c>
    </row>
    <row r="29" spans="1:21" ht="12.75" customHeight="1" x14ac:dyDescent="0.2">
      <c r="A29" s="84">
        <f>'Input Sheet'!C29</f>
        <v>433110</v>
      </c>
      <c r="B29" s="84">
        <f>'Input Sheet'!D29</f>
        <v>2016</v>
      </c>
      <c r="C29" s="92" t="str">
        <f>'Input Sheet'!E29</f>
        <v>FUSION</v>
      </c>
      <c r="D29" s="93">
        <f>'Input Sheet'!F29</f>
        <v>70556</v>
      </c>
      <c r="E29" s="37">
        <f>'Input Sheet'!G29</f>
        <v>0</v>
      </c>
      <c r="F29" s="94">
        <f>'Input Sheet'!H29</f>
        <v>0</v>
      </c>
      <c r="G29" s="95">
        <f>'Input Sheet'!I29</f>
        <v>0</v>
      </c>
      <c r="H29" s="94" t="str">
        <f>'Input Sheet'!J29</f>
        <v/>
      </c>
      <c r="I29" s="32" t="e">
        <f t="shared" si="0"/>
        <v>#VALUE!</v>
      </c>
      <c r="J29" s="87">
        <f>'Input Sheet'!L29</f>
        <v>41.09</v>
      </c>
      <c r="K29" s="31">
        <f>'Input Sheet'!M29</f>
        <v>0.6</v>
      </c>
      <c r="L29" s="95">
        <f>'Input Sheet'!I29</f>
        <v>0</v>
      </c>
      <c r="M29" s="94" t="str">
        <f>'Input Sheet'!J29</f>
        <v/>
      </c>
      <c r="N29" s="32" t="e">
        <f t="shared" si="1"/>
        <v>#VALUE!</v>
      </c>
      <c r="O29" s="37">
        <f>'Input Sheet'!Q29</f>
        <v>0</v>
      </c>
      <c r="P29" s="94">
        <f>'Input Sheet'!R29</f>
        <v>0</v>
      </c>
      <c r="Q29" s="40">
        <f>'Input Sheet'!S29</f>
        <v>0</v>
      </c>
      <c r="R29" s="30" t="str">
        <f>'Input Sheet'!T29</f>
        <v/>
      </c>
      <c r="S29" s="36" t="e">
        <f t="shared" si="2"/>
        <v>#VALUE!</v>
      </c>
      <c r="T29" s="87">
        <f>'Input Sheet'!V29</f>
        <v>9</v>
      </c>
      <c r="U29" s="91">
        <f>'Input Sheet'!W29</f>
        <v>0</v>
      </c>
    </row>
    <row r="30" spans="1:21" ht="12.75" customHeight="1" x14ac:dyDescent="0.2">
      <c r="A30" s="84">
        <f>'Input Sheet'!C30</f>
        <v>433157</v>
      </c>
      <c r="B30" s="84">
        <f>'Input Sheet'!D30</f>
        <v>2018</v>
      </c>
      <c r="C30" s="92" t="str">
        <f>'Input Sheet'!E30</f>
        <v>FOCUS</v>
      </c>
      <c r="D30" s="93">
        <f>'Input Sheet'!F30</f>
        <v>40413</v>
      </c>
      <c r="E30" s="37">
        <f>'Input Sheet'!G30</f>
        <v>0</v>
      </c>
      <c r="F30" s="94">
        <f>'Input Sheet'!H30</f>
        <v>0</v>
      </c>
      <c r="G30" s="95">
        <f>'Input Sheet'!I30</f>
        <v>0</v>
      </c>
      <c r="H30" s="94" t="str">
        <f>'Input Sheet'!J30</f>
        <v/>
      </c>
      <c r="I30" s="32" t="e">
        <f t="shared" si="0"/>
        <v>#VALUE!</v>
      </c>
      <c r="J30" s="87">
        <f>'Input Sheet'!L30</f>
        <v>198.9</v>
      </c>
      <c r="K30" s="31">
        <f>'Input Sheet'!M30</f>
        <v>1.1000000000000001</v>
      </c>
      <c r="L30" s="95">
        <f>'Input Sheet'!I30</f>
        <v>0</v>
      </c>
      <c r="M30" s="94" t="str">
        <f>'Input Sheet'!J30</f>
        <v/>
      </c>
      <c r="N30" s="32" t="e">
        <f t="shared" si="1"/>
        <v>#VALUE!</v>
      </c>
      <c r="O30" s="37">
        <f>'Input Sheet'!Q30</f>
        <v>0</v>
      </c>
      <c r="P30" s="94">
        <f>'Input Sheet'!R30</f>
        <v>0</v>
      </c>
      <c r="Q30" s="40">
        <f>'Input Sheet'!S30</f>
        <v>0</v>
      </c>
      <c r="R30" s="30" t="str">
        <f>'Input Sheet'!T30</f>
        <v/>
      </c>
      <c r="S30" s="36" t="e">
        <f t="shared" si="2"/>
        <v>#VALUE!</v>
      </c>
      <c r="T30" s="87">
        <f>'Input Sheet'!V30</f>
        <v>33</v>
      </c>
      <c r="U30" s="91">
        <f>'Input Sheet'!W30</f>
        <v>0</v>
      </c>
    </row>
    <row r="31" spans="1:21" ht="12.75" customHeight="1" x14ac:dyDescent="0.2">
      <c r="A31" s="84">
        <f>'Input Sheet'!C31</f>
        <v>433321</v>
      </c>
      <c r="B31" s="84">
        <f>'Input Sheet'!D31</f>
        <v>2019</v>
      </c>
      <c r="C31" s="92" t="str">
        <f>'Input Sheet'!E31</f>
        <v>FLEX</v>
      </c>
      <c r="D31" s="93">
        <f>'Input Sheet'!F31</f>
        <v>45958</v>
      </c>
      <c r="E31" s="37">
        <f>'Input Sheet'!G31</f>
        <v>0</v>
      </c>
      <c r="F31" s="94">
        <f>'Input Sheet'!H31</f>
        <v>0</v>
      </c>
      <c r="G31" s="95">
        <f>'Input Sheet'!I31</f>
        <v>0</v>
      </c>
      <c r="H31" s="94" t="str">
        <f>'Input Sheet'!J31</f>
        <v/>
      </c>
      <c r="I31" s="32" t="e">
        <f t="shared" si="0"/>
        <v>#VALUE!</v>
      </c>
      <c r="J31" s="87">
        <f>'Input Sheet'!L31</f>
        <v>0</v>
      </c>
      <c r="K31" s="31">
        <f>'Input Sheet'!M31</f>
        <v>0</v>
      </c>
      <c r="L31" s="95">
        <f>'Input Sheet'!I31</f>
        <v>0</v>
      </c>
      <c r="M31" s="94" t="str">
        <f>'Input Sheet'!J31</f>
        <v/>
      </c>
      <c r="N31" s="32" t="e">
        <f t="shared" si="1"/>
        <v>#VALUE!</v>
      </c>
      <c r="O31" s="37">
        <f>'Input Sheet'!Q31</f>
        <v>200</v>
      </c>
      <c r="P31" s="94">
        <f>'Input Sheet'!R31</f>
        <v>1.2</v>
      </c>
      <c r="Q31" s="40">
        <f>'Input Sheet'!S31</f>
        <v>318</v>
      </c>
      <c r="R31" s="30">
        <f>'Input Sheet'!T31</f>
        <v>30</v>
      </c>
      <c r="S31" s="36">
        <f t="shared" si="2"/>
        <v>36</v>
      </c>
      <c r="T31" s="87">
        <f>'Input Sheet'!V31</f>
        <v>36</v>
      </c>
      <c r="U31" s="91">
        <f>'Input Sheet'!W31</f>
        <v>0</v>
      </c>
    </row>
    <row r="32" spans="1:21" ht="12.75" customHeight="1" x14ac:dyDescent="0.2">
      <c r="A32" s="84">
        <f>'Input Sheet'!C32</f>
        <v>432422</v>
      </c>
      <c r="B32" s="84">
        <f>'Input Sheet'!D32</f>
        <v>2020</v>
      </c>
      <c r="C32" s="92" t="str">
        <f>'Input Sheet'!E32</f>
        <v>AVIATOR</v>
      </c>
      <c r="D32" s="93">
        <f>'Input Sheet'!F32</f>
        <v>118844</v>
      </c>
      <c r="E32" s="37">
        <f>'Input Sheet'!G32</f>
        <v>0</v>
      </c>
      <c r="F32" s="94">
        <f>'Input Sheet'!H32</f>
        <v>0</v>
      </c>
      <c r="G32" s="95">
        <f>'Input Sheet'!I32</f>
        <v>0</v>
      </c>
      <c r="H32" s="94" t="str">
        <f>'Input Sheet'!J32</f>
        <v/>
      </c>
      <c r="I32" s="32" t="e">
        <f t="shared" si="0"/>
        <v>#VALUE!</v>
      </c>
      <c r="J32" s="87">
        <f>'Input Sheet'!L32</f>
        <v>0</v>
      </c>
      <c r="K32" s="31">
        <f>'Input Sheet'!M32</f>
        <v>0</v>
      </c>
      <c r="L32" s="95">
        <f>'Input Sheet'!I32</f>
        <v>0</v>
      </c>
      <c r="M32" s="94" t="str">
        <f>'Input Sheet'!J32</f>
        <v/>
      </c>
      <c r="N32" s="32" t="e">
        <f t="shared" si="1"/>
        <v>#VALUE!</v>
      </c>
      <c r="O32" s="37">
        <f>'Input Sheet'!Q32</f>
        <v>299.95</v>
      </c>
      <c r="P32" s="94">
        <f>'Input Sheet'!R32</f>
        <v>2</v>
      </c>
      <c r="Q32" s="40">
        <f>'Input Sheet'!S32</f>
        <v>1333</v>
      </c>
      <c r="R32" s="30">
        <f>'Input Sheet'!T32</f>
        <v>35</v>
      </c>
      <c r="S32" s="36">
        <f t="shared" si="2"/>
        <v>70</v>
      </c>
      <c r="T32" s="87">
        <f>'Input Sheet'!V32</f>
        <v>70</v>
      </c>
      <c r="U32" s="91">
        <f>'Input Sheet'!W32</f>
        <v>0</v>
      </c>
    </row>
    <row r="33" spans="1:21" ht="12.75" customHeight="1" x14ac:dyDescent="0.2">
      <c r="A33" s="84">
        <f>'Input Sheet'!C33</f>
        <v>433055</v>
      </c>
      <c r="B33" s="84">
        <f>'Input Sheet'!D33</f>
        <v>2010</v>
      </c>
      <c r="C33" s="92" t="str">
        <f>'Input Sheet'!E33</f>
        <v>CAMRY</v>
      </c>
      <c r="D33" s="93">
        <f>'Input Sheet'!F33</f>
        <v>184990</v>
      </c>
      <c r="E33" s="37">
        <f>'Input Sheet'!G33</f>
        <v>0</v>
      </c>
      <c r="F33" s="94">
        <f>'Input Sheet'!H33</f>
        <v>0</v>
      </c>
      <c r="G33" s="95">
        <f>'Input Sheet'!I33</f>
        <v>0</v>
      </c>
      <c r="H33" s="94" t="str">
        <f>'Input Sheet'!J33</f>
        <v/>
      </c>
      <c r="I33" s="32" t="e">
        <f t="shared" si="0"/>
        <v>#VALUE!</v>
      </c>
      <c r="J33" s="87">
        <f>'Input Sheet'!L33</f>
        <v>0</v>
      </c>
      <c r="K33" s="31">
        <f>'Input Sheet'!M33</f>
        <v>0</v>
      </c>
      <c r="L33" s="95">
        <f>'Input Sheet'!I33</f>
        <v>0</v>
      </c>
      <c r="M33" s="94" t="str">
        <f>'Input Sheet'!J33</f>
        <v/>
      </c>
      <c r="N33" s="32" t="e">
        <f t="shared" si="1"/>
        <v>#VALUE!</v>
      </c>
      <c r="O33" s="37">
        <f>'Input Sheet'!Q33</f>
        <v>275</v>
      </c>
      <c r="P33" s="94">
        <f>'Input Sheet'!R33</f>
        <v>1.4</v>
      </c>
      <c r="Q33" s="40">
        <f>'Input Sheet'!S33</f>
        <v>1246</v>
      </c>
      <c r="R33" s="30">
        <f>'Input Sheet'!T33</f>
        <v>19</v>
      </c>
      <c r="S33" s="36">
        <f t="shared" si="2"/>
        <v>26.599999999999998</v>
      </c>
      <c r="T33" s="87">
        <f>'Input Sheet'!V33</f>
        <v>26.599999999999998</v>
      </c>
      <c r="U33" s="91">
        <f>'Input Sheet'!W33</f>
        <v>0</v>
      </c>
    </row>
    <row r="34" spans="1:21" ht="12.75" customHeight="1" x14ac:dyDescent="0.2">
      <c r="A34" s="84">
        <f>'Input Sheet'!C34</f>
        <v>433265</v>
      </c>
      <c r="B34" s="84">
        <f>'Input Sheet'!D34</f>
        <v>2020</v>
      </c>
      <c r="C34" s="92" t="str">
        <f>'Input Sheet'!E34</f>
        <v>ACADIA</v>
      </c>
      <c r="D34" s="93">
        <f>'Input Sheet'!F34</f>
        <v>52058</v>
      </c>
      <c r="E34" s="37">
        <f>'Input Sheet'!G34</f>
        <v>0</v>
      </c>
      <c r="F34" s="94">
        <f>'Input Sheet'!H34</f>
        <v>0</v>
      </c>
      <c r="G34" s="95">
        <f>'Input Sheet'!I34</f>
        <v>0</v>
      </c>
      <c r="H34" s="94" t="str">
        <f>'Input Sheet'!J34</f>
        <v/>
      </c>
      <c r="I34" s="32" t="e">
        <f t="shared" si="0"/>
        <v>#VALUE!</v>
      </c>
      <c r="J34" s="87">
        <f>'Input Sheet'!L34</f>
        <v>41.09</v>
      </c>
      <c r="K34" s="31">
        <f>'Input Sheet'!M34</f>
        <v>0.6</v>
      </c>
      <c r="L34" s="95">
        <f>'Input Sheet'!I34</f>
        <v>0</v>
      </c>
      <c r="M34" s="94" t="str">
        <f>'Input Sheet'!J34</f>
        <v/>
      </c>
      <c r="N34" s="32" t="e">
        <f t="shared" si="1"/>
        <v>#VALUE!</v>
      </c>
      <c r="O34" s="37">
        <f>'Input Sheet'!Q34</f>
        <v>0</v>
      </c>
      <c r="P34" s="94">
        <f>'Input Sheet'!R34</f>
        <v>0</v>
      </c>
      <c r="Q34" s="40">
        <f>'Input Sheet'!S34</f>
        <v>0</v>
      </c>
      <c r="R34" s="30" t="str">
        <f>'Input Sheet'!T34</f>
        <v/>
      </c>
      <c r="S34" s="36" t="e">
        <f t="shared" si="2"/>
        <v>#VALUE!</v>
      </c>
      <c r="T34" s="87">
        <f>'Input Sheet'!V34</f>
        <v>9</v>
      </c>
      <c r="U34" s="91">
        <f>'Input Sheet'!W34</f>
        <v>0</v>
      </c>
    </row>
    <row r="35" spans="1:21" ht="12.75" customHeight="1" x14ac:dyDescent="0.2">
      <c r="A35" s="84">
        <f>'Input Sheet'!C35</f>
        <v>433188</v>
      </c>
      <c r="B35" s="84">
        <f>'Input Sheet'!D35</f>
        <v>2014</v>
      </c>
      <c r="C35" s="92" t="str">
        <f>'Input Sheet'!E35</f>
        <v>F-150</v>
      </c>
      <c r="D35" s="93">
        <f>'Input Sheet'!F35</f>
        <v>137357</v>
      </c>
      <c r="E35" s="37">
        <f>'Input Sheet'!G35</f>
        <v>0</v>
      </c>
      <c r="F35" s="94">
        <f>'Input Sheet'!H35</f>
        <v>0</v>
      </c>
      <c r="G35" s="95">
        <f>'Input Sheet'!I35</f>
        <v>0</v>
      </c>
      <c r="H35" s="94" t="str">
        <f>'Input Sheet'!J35</f>
        <v/>
      </c>
      <c r="I35" s="32" t="e">
        <f t="shared" si="0"/>
        <v>#VALUE!</v>
      </c>
      <c r="J35" s="87">
        <f>'Input Sheet'!L35</f>
        <v>41.09</v>
      </c>
      <c r="K35" s="31">
        <f>'Input Sheet'!M35</f>
        <v>0.6</v>
      </c>
      <c r="L35" s="95">
        <f>'Input Sheet'!I35</f>
        <v>0</v>
      </c>
      <c r="M35" s="94" t="str">
        <f>'Input Sheet'!J35</f>
        <v/>
      </c>
      <c r="N35" s="32" t="e">
        <f t="shared" si="1"/>
        <v>#VALUE!</v>
      </c>
      <c r="O35" s="37">
        <f>'Input Sheet'!Q35</f>
        <v>159.94999999999999</v>
      </c>
      <c r="P35" s="94">
        <f>'Input Sheet'!R35</f>
        <v>1</v>
      </c>
      <c r="Q35" s="40">
        <f>'Input Sheet'!S35</f>
        <v>442</v>
      </c>
      <c r="R35" s="30">
        <f>'Input Sheet'!T35</f>
        <v>37</v>
      </c>
      <c r="S35" s="36">
        <f t="shared" si="2"/>
        <v>37</v>
      </c>
      <c r="T35" s="87">
        <f>'Input Sheet'!V35</f>
        <v>59.2</v>
      </c>
      <c r="U35" s="91">
        <f>'Input Sheet'!W35</f>
        <v>0</v>
      </c>
    </row>
    <row r="36" spans="1:21" ht="12.75" customHeight="1" x14ac:dyDescent="0.2">
      <c r="A36" s="84">
        <f>'Input Sheet'!C36</f>
        <v>432831</v>
      </c>
      <c r="B36" s="84">
        <f>'Input Sheet'!D36</f>
        <v>2008</v>
      </c>
      <c r="C36" s="92" t="str">
        <f>'Input Sheet'!E36</f>
        <v>EXPEDITIOM</v>
      </c>
      <c r="D36" s="93">
        <f>'Input Sheet'!F36</f>
        <v>182214</v>
      </c>
      <c r="E36" s="37">
        <f>'Input Sheet'!G36</f>
        <v>0</v>
      </c>
      <c r="F36" s="94">
        <f>'Input Sheet'!H36</f>
        <v>0</v>
      </c>
      <c r="G36" s="95">
        <f>'Input Sheet'!I36</f>
        <v>0</v>
      </c>
      <c r="H36" s="94" t="str">
        <f>'Input Sheet'!J36</f>
        <v/>
      </c>
      <c r="I36" s="32" t="e">
        <f t="shared" si="0"/>
        <v>#VALUE!</v>
      </c>
      <c r="J36" s="87">
        <f>'Input Sheet'!L36</f>
        <v>98.95</v>
      </c>
      <c r="K36" s="31">
        <f>'Input Sheet'!M36</f>
        <v>0.75</v>
      </c>
      <c r="L36" s="95">
        <f>'Input Sheet'!I36</f>
        <v>0</v>
      </c>
      <c r="M36" s="94" t="str">
        <f>'Input Sheet'!J36</f>
        <v/>
      </c>
      <c r="N36" s="32" t="e">
        <f t="shared" si="1"/>
        <v>#VALUE!</v>
      </c>
      <c r="O36" s="37">
        <f>'Input Sheet'!Q36</f>
        <v>0</v>
      </c>
      <c r="P36" s="94">
        <f>'Input Sheet'!R36</f>
        <v>0</v>
      </c>
      <c r="Q36" s="40">
        <f>'Input Sheet'!S36</f>
        <v>0</v>
      </c>
      <c r="R36" s="30" t="str">
        <f>'Input Sheet'!T36</f>
        <v/>
      </c>
      <c r="S36" s="36" t="e">
        <f t="shared" si="2"/>
        <v>#VALUE!</v>
      </c>
      <c r="T36" s="87">
        <f>'Input Sheet'!V36</f>
        <v>24</v>
      </c>
      <c r="U36" s="91">
        <f>'Input Sheet'!W36</f>
        <v>0</v>
      </c>
    </row>
    <row r="37" spans="1:21" ht="12.75" customHeight="1" x14ac:dyDescent="0.2">
      <c r="A37" s="84">
        <f>'Input Sheet'!C37</f>
        <v>433087</v>
      </c>
      <c r="B37" s="84">
        <f>'Input Sheet'!D37</f>
        <v>2016</v>
      </c>
      <c r="C37" s="92" t="str">
        <f>'Input Sheet'!E37</f>
        <v>EXPEDITIOM</v>
      </c>
      <c r="D37" s="93">
        <f>'Input Sheet'!F37</f>
        <v>58589</v>
      </c>
      <c r="E37" s="37">
        <f>'Input Sheet'!G37</f>
        <v>0</v>
      </c>
      <c r="F37" s="94">
        <f>'Input Sheet'!H37</f>
        <v>0</v>
      </c>
      <c r="G37" s="95">
        <f>'Input Sheet'!I37</f>
        <v>0</v>
      </c>
      <c r="H37" s="94" t="str">
        <f>'Input Sheet'!J37</f>
        <v/>
      </c>
      <c r="I37" s="32" t="e">
        <f t="shared" si="0"/>
        <v>#VALUE!</v>
      </c>
      <c r="J37" s="87">
        <f>'Input Sheet'!L37</f>
        <v>0</v>
      </c>
      <c r="K37" s="31">
        <f>'Input Sheet'!M37</f>
        <v>0</v>
      </c>
      <c r="L37" s="95">
        <f>'Input Sheet'!I37</f>
        <v>0</v>
      </c>
      <c r="M37" s="94" t="str">
        <f>'Input Sheet'!J37</f>
        <v/>
      </c>
      <c r="N37" s="32" t="e">
        <f t="shared" si="1"/>
        <v>#VALUE!</v>
      </c>
      <c r="O37" s="37">
        <f>'Input Sheet'!Q37</f>
        <v>98</v>
      </c>
      <c r="P37" s="94">
        <f>'Input Sheet'!R37</f>
        <v>1</v>
      </c>
      <c r="Q37" s="40">
        <f>'Input Sheet'!S37</f>
        <v>1354</v>
      </c>
      <c r="R37" s="30">
        <f>'Input Sheet'!T37</f>
        <v>20</v>
      </c>
      <c r="S37" s="36">
        <f t="shared" si="2"/>
        <v>20</v>
      </c>
      <c r="T37" s="87">
        <f>'Input Sheet'!V37</f>
        <v>20</v>
      </c>
      <c r="U37" s="91">
        <f>'Input Sheet'!W37</f>
        <v>0</v>
      </c>
    </row>
    <row r="38" spans="1:21" ht="12.75" customHeight="1" x14ac:dyDescent="0.2">
      <c r="A38" s="84">
        <f>'Input Sheet'!C38</f>
        <v>433234</v>
      </c>
      <c r="B38" s="84">
        <f>'Input Sheet'!D38</f>
        <v>2023</v>
      </c>
      <c r="C38" s="92" t="str">
        <f>'Input Sheet'!E38</f>
        <v>MAVERICK</v>
      </c>
      <c r="D38" s="93">
        <f>'Input Sheet'!F38</f>
        <v>9122</v>
      </c>
      <c r="E38" s="37">
        <f>'Input Sheet'!G38</f>
        <v>0</v>
      </c>
      <c r="F38" s="94">
        <f>'Input Sheet'!H38</f>
        <v>0</v>
      </c>
      <c r="G38" s="95">
        <f>'Input Sheet'!I38</f>
        <v>0</v>
      </c>
      <c r="H38" s="94" t="str">
        <f>'Input Sheet'!J38</f>
        <v/>
      </c>
      <c r="I38" s="32" t="e">
        <f t="shared" si="0"/>
        <v>#VALUE!</v>
      </c>
      <c r="J38" s="87">
        <f>'Input Sheet'!L38</f>
        <v>0</v>
      </c>
      <c r="K38" s="31">
        <f>'Input Sheet'!M38</f>
        <v>0</v>
      </c>
      <c r="L38" s="95">
        <f>'Input Sheet'!I38</f>
        <v>0</v>
      </c>
      <c r="M38" s="94" t="str">
        <f>'Input Sheet'!J38</f>
        <v/>
      </c>
      <c r="N38" s="32" t="e">
        <f t="shared" si="1"/>
        <v>#VALUE!</v>
      </c>
      <c r="O38" s="37">
        <f>'Input Sheet'!Q38</f>
        <v>49.48</v>
      </c>
      <c r="P38" s="94">
        <f>'Input Sheet'!R38</f>
        <v>0.3</v>
      </c>
      <c r="Q38" s="40">
        <f>'Input Sheet'!S38</f>
        <v>318</v>
      </c>
      <c r="R38" s="30">
        <f>'Input Sheet'!T38</f>
        <v>30</v>
      </c>
      <c r="S38" s="36">
        <f t="shared" si="2"/>
        <v>9</v>
      </c>
      <c r="T38" s="87">
        <f>'Input Sheet'!V38</f>
        <v>9</v>
      </c>
      <c r="U38" s="91">
        <f>'Input Sheet'!W38</f>
        <v>0</v>
      </c>
    </row>
    <row r="39" spans="1:21" ht="12.75" customHeight="1" x14ac:dyDescent="0.2">
      <c r="A39" s="84">
        <f>'Input Sheet'!C39</f>
        <v>433255</v>
      </c>
      <c r="B39" s="84">
        <f>'Input Sheet'!D39</f>
        <v>2018</v>
      </c>
      <c r="C39" s="92" t="str">
        <f>'Input Sheet'!E39</f>
        <v>FOCUS</v>
      </c>
      <c r="D39" s="93">
        <f>'Input Sheet'!F39</f>
        <v>48710</v>
      </c>
      <c r="E39" s="37">
        <f>'Input Sheet'!G39</f>
        <v>0</v>
      </c>
      <c r="F39" s="94">
        <f>'Input Sheet'!H39</f>
        <v>0</v>
      </c>
      <c r="G39" s="95">
        <f>'Input Sheet'!I39</f>
        <v>0</v>
      </c>
      <c r="H39" s="94" t="str">
        <f>'Input Sheet'!J39</f>
        <v/>
      </c>
      <c r="I39" s="32" t="e">
        <f t="shared" si="0"/>
        <v>#VALUE!</v>
      </c>
      <c r="J39" s="87">
        <f>'Input Sheet'!L39</f>
        <v>0</v>
      </c>
      <c r="K39" s="31">
        <f>'Input Sheet'!M39</f>
        <v>0</v>
      </c>
      <c r="L39" s="95">
        <f>'Input Sheet'!I39</f>
        <v>0</v>
      </c>
      <c r="M39" s="94" t="str">
        <f>'Input Sheet'!J39</f>
        <v/>
      </c>
      <c r="N39" s="32" t="e">
        <f t="shared" si="1"/>
        <v>#VALUE!</v>
      </c>
      <c r="O39" s="37">
        <f>'Input Sheet'!Q39</f>
        <v>338.83</v>
      </c>
      <c r="P39" s="94">
        <f>'Input Sheet'!R39</f>
        <v>2</v>
      </c>
      <c r="Q39" s="40">
        <f>'Input Sheet'!S39</f>
        <v>1381</v>
      </c>
      <c r="R39" s="30">
        <f>'Input Sheet'!T39</f>
        <v>26.5</v>
      </c>
      <c r="S39" s="36">
        <f t="shared" si="2"/>
        <v>53</v>
      </c>
      <c r="T39" s="87">
        <f>'Input Sheet'!V39</f>
        <v>53</v>
      </c>
      <c r="U39" s="91">
        <f>'Input Sheet'!W39</f>
        <v>0</v>
      </c>
    </row>
    <row r="40" spans="1:21" ht="12.75" customHeight="1" x14ac:dyDescent="0.2">
      <c r="A40" s="84">
        <f>'Input Sheet'!C40</f>
        <v>433270</v>
      </c>
      <c r="B40" s="84">
        <f>'Input Sheet'!D40</f>
        <v>2003</v>
      </c>
      <c r="C40" s="92" t="str">
        <f>'Input Sheet'!E40</f>
        <v>RANGER</v>
      </c>
      <c r="D40" s="93">
        <f>'Input Sheet'!F40</f>
        <v>75031</v>
      </c>
      <c r="E40" s="37">
        <f>'Input Sheet'!G40</f>
        <v>0</v>
      </c>
      <c r="F40" s="94">
        <f>'Input Sheet'!H40</f>
        <v>0</v>
      </c>
      <c r="G40" s="95">
        <f>'Input Sheet'!I40</f>
        <v>0</v>
      </c>
      <c r="H40" s="94" t="str">
        <f>'Input Sheet'!J40</f>
        <v/>
      </c>
      <c r="I40" s="32" t="e">
        <f t="shared" si="0"/>
        <v>#VALUE!</v>
      </c>
      <c r="J40" s="87">
        <f>'Input Sheet'!L40</f>
        <v>21.95</v>
      </c>
      <c r="K40" s="31">
        <f>'Input Sheet'!M40</f>
        <v>0.4</v>
      </c>
      <c r="L40" s="95">
        <f>'Input Sheet'!I40</f>
        <v>0</v>
      </c>
      <c r="M40" s="94" t="str">
        <f>'Input Sheet'!J40</f>
        <v/>
      </c>
      <c r="N40" s="32" t="e">
        <f t="shared" si="1"/>
        <v>#VALUE!</v>
      </c>
      <c r="O40" s="37">
        <f>'Input Sheet'!Q40</f>
        <v>0</v>
      </c>
      <c r="P40" s="94">
        <f>'Input Sheet'!R40</f>
        <v>0</v>
      </c>
      <c r="Q40" s="40">
        <f>'Input Sheet'!S40</f>
        <v>0</v>
      </c>
      <c r="R40" s="30" t="str">
        <f>'Input Sheet'!T40</f>
        <v/>
      </c>
      <c r="S40" s="36" t="e">
        <f t="shared" si="2"/>
        <v>#VALUE!</v>
      </c>
      <c r="T40" s="87">
        <f>'Input Sheet'!V40</f>
        <v>12</v>
      </c>
      <c r="U40" s="91">
        <f>'Input Sheet'!W40</f>
        <v>0</v>
      </c>
    </row>
    <row r="41" spans="1:21" ht="12.75" customHeight="1" x14ac:dyDescent="0.2">
      <c r="A41" s="84">
        <f>'Input Sheet'!C41</f>
        <v>433049</v>
      </c>
      <c r="B41" s="84">
        <f>'Input Sheet'!D41</f>
        <v>2022</v>
      </c>
      <c r="C41" s="92" t="str">
        <f>'Input Sheet'!E41</f>
        <v>f-250</v>
      </c>
      <c r="D41" s="93">
        <f>'Input Sheet'!F41</f>
        <v>40796</v>
      </c>
      <c r="E41" s="37">
        <f>'Input Sheet'!G41</f>
        <v>0</v>
      </c>
      <c r="F41" s="94">
        <f>'Input Sheet'!H41</f>
        <v>0</v>
      </c>
      <c r="G41" s="95">
        <f>'Input Sheet'!I41</f>
        <v>0</v>
      </c>
      <c r="H41" s="94" t="str">
        <f>'Input Sheet'!J41</f>
        <v/>
      </c>
      <c r="I41" s="32" t="e">
        <f t="shared" si="0"/>
        <v>#VALUE!</v>
      </c>
      <c r="J41" s="87">
        <f>'Input Sheet'!L41</f>
        <v>115.85</v>
      </c>
      <c r="K41" s="31">
        <f>'Input Sheet'!M41</f>
        <v>1.3</v>
      </c>
      <c r="L41" s="95">
        <f>'Input Sheet'!I41</f>
        <v>0</v>
      </c>
      <c r="M41" s="94" t="str">
        <f>'Input Sheet'!J41</f>
        <v/>
      </c>
      <c r="N41" s="32" t="e">
        <f t="shared" si="1"/>
        <v>#VALUE!</v>
      </c>
      <c r="O41" s="37">
        <f>'Input Sheet'!Q41</f>
        <v>0</v>
      </c>
      <c r="P41" s="94">
        <f>'Input Sheet'!R41</f>
        <v>0</v>
      </c>
      <c r="Q41" s="40">
        <f>'Input Sheet'!S41</f>
        <v>0</v>
      </c>
      <c r="R41" s="30" t="str">
        <f>'Input Sheet'!T41</f>
        <v/>
      </c>
      <c r="S41" s="36" t="e">
        <f t="shared" si="2"/>
        <v>#VALUE!</v>
      </c>
      <c r="T41" s="87">
        <f>'Input Sheet'!V41</f>
        <v>19.5</v>
      </c>
      <c r="U41" s="91">
        <f>'Input Sheet'!W41</f>
        <v>0</v>
      </c>
    </row>
    <row r="42" spans="1:21" ht="12.75" customHeight="1" x14ac:dyDescent="0.2">
      <c r="A42" s="84">
        <f>'Input Sheet'!C42</f>
        <v>433084</v>
      </c>
      <c r="B42" s="84">
        <f>'Input Sheet'!D42</f>
        <v>2002</v>
      </c>
      <c r="C42" s="92" t="str">
        <f>'Input Sheet'!E42</f>
        <v>f-250</v>
      </c>
      <c r="D42" s="93">
        <f>'Input Sheet'!F42</f>
        <v>193008</v>
      </c>
      <c r="E42" s="37">
        <f>'Input Sheet'!G42</f>
        <v>0</v>
      </c>
      <c r="F42" s="94">
        <f>'Input Sheet'!H42</f>
        <v>0</v>
      </c>
      <c r="G42" s="95">
        <f>'Input Sheet'!I42</f>
        <v>0</v>
      </c>
      <c r="H42" s="94" t="str">
        <f>'Input Sheet'!J42</f>
        <v/>
      </c>
      <c r="I42" s="32" t="e">
        <f t="shared" si="0"/>
        <v>#VALUE!</v>
      </c>
      <c r="J42" s="87">
        <f>'Input Sheet'!L42</f>
        <v>0</v>
      </c>
      <c r="K42" s="31">
        <f>'Input Sheet'!M42</f>
        <v>0</v>
      </c>
      <c r="L42" s="95">
        <f>'Input Sheet'!I42</f>
        <v>0</v>
      </c>
      <c r="M42" s="94" t="str">
        <f>'Input Sheet'!J42</f>
        <v/>
      </c>
      <c r="N42" s="32" t="e">
        <f t="shared" si="1"/>
        <v>#VALUE!</v>
      </c>
      <c r="O42" s="37">
        <f>'Input Sheet'!Q42</f>
        <v>618.78</v>
      </c>
      <c r="P42" s="94">
        <f>'Input Sheet'!R42</f>
        <v>2.5</v>
      </c>
      <c r="Q42" s="40">
        <f>'Input Sheet'!S42</f>
        <v>8125</v>
      </c>
      <c r="R42" s="30">
        <f>'Input Sheet'!T42</f>
        <v>48</v>
      </c>
      <c r="S42" s="36">
        <f t="shared" si="2"/>
        <v>120</v>
      </c>
      <c r="T42" s="87">
        <f>'Input Sheet'!V42</f>
        <v>120</v>
      </c>
      <c r="U42" s="91">
        <f>'Input Sheet'!W42</f>
        <v>0</v>
      </c>
    </row>
    <row r="43" spans="1:21" ht="12.75" customHeight="1" x14ac:dyDescent="0.2">
      <c r="A43" s="84">
        <f>'Input Sheet'!C43</f>
        <v>433080</v>
      </c>
      <c r="B43" s="84">
        <f>'Input Sheet'!D43</f>
        <v>2023</v>
      </c>
      <c r="C43" s="92" t="str">
        <f>'Input Sheet'!E43</f>
        <v>f-150</v>
      </c>
      <c r="D43" s="93">
        <f>'Input Sheet'!F43</f>
        <v>9064</v>
      </c>
      <c r="E43" s="37">
        <f>'Input Sheet'!G43</f>
        <v>0</v>
      </c>
      <c r="F43" s="94">
        <f>'Input Sheet'!H43</f>
        <v>0</v>
      </c>
      <c r="G43" s="95">
        <f>'Input Sheet'!I43</f>
        <v>0</v>
      </c>
      <c r="H43" s="94" t="str">
        <f>'Input Sheet'!J43</f>
        <v/>
      </c>
      <c r="I43" s="32" t="e">
        <f t="shared" si="0"/>
        <v>#VALUE!</v>
      </c>
      <c r="J43" s="87">
        <f>'Input Sheet'!L43</f>
        <v>65.5</v>
      </c>
      <c r="K43" s="31">
        <f>'Input Sheet'!M43</f>
        <v>0.8</v>
      </c>
      <c r="L43" s="95">
        <f>'Input Sheet'!I43</f>
        <v>0</v>
      </c>
      <c r="M43" s="94" t="str">
        <f>'Input Sheet'!J43</f>
        <v/>
      </c>
      <c r="N43" s="32" t="e">
        <f t="shared" si="1"/>
        <v>#VALUE!</v>
      </c>
      <c r="O43" s="37">
        <f>'Input Sheet'!Q43</f>
        <v>0</v>
      </c>
      <c r="P43" s="94">
        <f>'Input Sheet'!R43</f>
        <v>0</v>
      </c>
      <c r="Q43" s="40">
        <f>'Input Sheet'!S43</f>
        <v>0</v>
      </c>
      <c r="R43" s="30" t="str">
        <f>'Input Sheet'!T43</f>
        <v/>
      </c>
      <c r="S43" s="36" t="e">
        <f t="shared" si="2"/>
        <v>#VALUE!</v>
      </c>
      <c r="T43" s="87">
        <f>'Input Sheet'!V43</f>
        <v>12</v>
      </c>
      <c r="U43" s="91">
        <f>'Input Sheet'!W43</f>
        <v>0</v>
      </c>
    </row>
    <row r="44" spans="1:21" ht="12.75" customHeight="1" x14ac:dyDescent="0.2">
      <c r="A44" s="84">
        <f>'Input Sheet'!C44</f>
        <v>433089</v>
      </c>
      <c r="B44" s="84">
        <f>'Input Sheet'!D44</f>
        <v>2019</v>
      </c>
      <c r="C44" s="92" t="str">
        <f>'Input Sheet'!E44</f>
        <v>explorer</v>
      </c>
      <c r="D44" s="93">
        <f>'Input Sheet'!F44</f>
        <v>28064</v>
      </c>
      <c r="E44" s="37">
        <f>'Input Sheet'!G44</f>
        <v>0</v>
      </c>
      <c r="F44" s="94">
        <f>'Input Sheet'!H44</f>
        <v>0</v>
      </c>
      <c r="G44" s="95">
        <f>'Input Sheet'!I44</f>
        <v>0</v>
      </c>
      <c r="H44" s="94" t="str">
        <f>'Input Sheet'!J44</f>
        <v/>
      </c>
      <c r="I44" s="32" t="e">
        <f t="shared" si="0"/>
        <v>#VALUE!</v>
      </c>
      <c r="J44" s="87">
        <f>'Input Sheet'!L44</f>
        <v>61.9</v>
      </c>
      <c r="K44" s="31">
        <f>'Input Sheet'!M44</f>
        <v>1</v>
      </c>
      <c r="L44" s="95">
        <f>'Input Sheet'!I44</f>
        <v>0</v>
      </c>
      <c r="M44" s="94" t="str">
        <f>'Input Sheet'!J44</f>
        <v/>
      </c>
      <c r="N44" s="32" t="e">
        <f t="shared" si="1"/>
        <v>#VALUE!</v>
      </c>
      <c r="O44" s="37">
        <f>'Input Sheet'!Q44</f>
        <v>0</v>
      </c>
      <c r="P44" s="94">
        <f>'Input Sheet'!R44</f>
        <v>0</v>
      </c>
      <c r="Q44" s="40">
        <f>'Input Sheet'!S44</f>
        <v>0</v>
      </c>
      <c r="R44" s="30" t="str">
        <f>'Input Sheet'!T44</f>
        <v/>
      </c>
      <c r="S44" s="36" t="e">
        <f t="shared" si="2"/>
        <v>#VALUE!</v>
      </c>
      <c r="T44" s="87">
        <f>'Input Sheet'!V44</f>
        <v>15</v>
      </c>
      <c r="U44" s="91">
        <f>'Input Sheet'!W44</f>
        <v>0</v>
      </c>
    </row>
    <row r="45" spans="1:21" ht="12.75" customHeight="1" x14ac:dyDescent="0.2">
      <c r="A45" s="84">
        <f>'Input Sheet'!C45</f>
        <v>433026</v>
      </c>
      <c r="B45" s="84">
        <f>'Input Sheet'!D45</f>
        <v>2021</v>
      </c>
      <c r="C45" s="92" t="str">
        <f>'Input Sheet'!E45</f>
        <v>f-150</v>
      </c>
      <c r="D45" s="93">
        <f>'Input Sheet'!F45</f>
        <v>31841</v>
      </c>
      <c r="E45" s="37">
        <f>'Input Sheet'!G45</f>
        <v>0</v>
      </c>
      <c r="F45" s="94">
        <f>'Input Sheet'!H45</f>
        <v>0</v>
      </c>
      <c r="G45" s="95">
        <f>'Input Sheet'!I45</f>
        <v>0</v>
      </c>
      <c r="H45" s="94" t="str">
        <f>'Input Sheet'!J45</f>
        <v/>
      </c>
      <c r="I45" s="32" t="e">
        <f t="shared" si="0"/>
        <v>#VALUE!</v>
      </c>
      <c r="J45" s="87">
        <f>'Input Sheet'!L45</f>
        <v>98.95</v>
      </c>
      <c r="K45" s="31">
        <f>'Input Sheet'!M45</f>
        <v>0.75</v>
      </c>
      <c r="L45" s="95">
        <f>'Input Sheet'!I45</f>
        <v>0</v>
      </c>
      <c r="M45" s="94" t="str">
        <f>'Input Sheet'!J45</f>
        <v/>
      </c>
      <c r="N45" s="32" t="e">
        <f t="shared" si="1"/>
        <v>#VALUE!</v>
      </c>
      <c r="O45" s="37">
        <f>'Input Sheet'!Q45</f>
        <v>0</v>
      </c>
      <c r="P45" s="94">
        <f>'Input Sheet'!R45</f>
        <v>0</v>
      </c>
      <c r="Q45" s="40">
        <f>'Input Sheet'!S45</f>
        <v>0</v>
      </c>
      <c r="R45" s="30" t="str">
        <f>'Input Sheet'!T45</f>
        <v/>
      </c>
      <c r="S45" s="36" t="e">
        <f t="shared" si="2"/>
        <v>#VALUE!</v>
      </c>
      <c r="T45" s="87">
        <f>'Input Sheet'!V45</f>
        <v>18</v>
      </c>
      <c r="U45" s="91">
        <f>'Input Sheet'!W45</f>
        <v>0</v>
      </c>
    </row>
    <row r="46" spans="1:21" ht="12.75" customHeight="1" x14ac:dyDescent="0.2">
      <c r="A46" s="84">
        <f>'Input Sheet'!C46</f>
        <v>433270</v>
      </c>
      <c r="B46" s="84">
        <f>'Input Sheet'!D46</f>
        <v>2003</v>
      </c>
      <c r="C46" s="92" t="str">
        <f>'Input Sheet'!E46</f>
        <v>ranger</v>
      </c>
      <c r="D46" s="93">
        <f>'Input Sheet'!F46</f>
        <v>75031</v>
      </c>
      <c r="E46" s="37">
        <f>'Input Sheet'!G46</f>
        <v>0</v>
      </c>
      <c r="F46" s="94">
        <f>'Input Sheet'!H46</f>
        <v>0</v>
      </c>
      <c r="G46" s="95">
        <f>'Input Sheet'!I46</f>
        <v>0</v>
      </c>
      <c r="H46" s="94" t="str">
        <f>'Input Sheet'!J46</f>
        <v/>
      </c>
      <c r="I46" s="32" t="e">
        <f t="shared" si="0"/>
        <v>#VALUE!</v>
      </c>
      <c r="J46" s="87">
        <f>'Input Sheet'!L46</f>
        <v>41.95</v>
      </c>
      <c r="K46" s="31">
        <f>'Input Sheet'!M46</f>
        <v>0.7</v>
      </c>
      <c r="L46" s="95">
        <f>'Input Sheet'!I46</f>
        <v>0</v>
      </c>
      <c r="M46" s="94" t="str">
        <f>'Input Sheet'!J46</f>
        <v/>
      </c>
      <c r="N46" s="32" t="e">
        <f t="shared" si="1"/>
        <v>#VALUE!</v>
      </c>
      <c r="O46" s="37">
        <f>'Input Sheet'!Q46</f>
        <v>0</v>
      </c>
      <c r="P46" s="94">
        <f>'Input Sheet'!R46</f>
        <v>0</v>
      </c>
      <c r="Q46" s="40">
        <f>'Input Sheet'!S46</f>
        <v>0</v>
      </c>
      <c r="R46" s="30" t="str">
        <f>'Input Sheet'!T46</f>
        <v/>
      </c>
      <c r="S46" s="36" t="e">
        <f t="shared" si="2"/>
        <v>#VALUE!</v>
      </c>
      <c r="T46" s="87">
        <f>'Input Sheet'!V46</f>
        <v>21</v>
      </c>
      <c r="U46" s="91">
        <f>'Input Sheet'!W46</f>
        <v>0</v>
      </c>
    </row>
    <row r="47" spans="1:21" ht="12.75" customHeight="1" x14ac:dyDescent="0.2">
      <c r="A47" s="84">
        <f>'Input Sheet'!C47</f>
        <v>433120</v>
      </c>
      <c r="B47" s="84">
        <f>'Input Sheet'!D47</f>
        <v>2021</v>
      </c>
      <c r="C47" s="92" t="str">
        <f>'Input Sheet'!E47</f>
        <v>Explorer</v>
      </c>
      <c r="D47" s="93">
        <f>'Input Sheet'!F47</f>
        <v>50518</v>
      </c>
      <c r="E47" s="37">
        <f>'Input Sheet'!G47</f>
        <v>296.31</v>
      </c>
      <c r="F47" s="94">
        <f>'Input Sheet'!H47</f>
        <v>2.4</v>
      </c>
      <c r="G47" s="95">
        <f>'Input Sheet'!I47</f>
        <v>1246</v>
      </c>
      <c r="H47" s="94">
        <f>'Input Sheet'!J47</f>
        <v>19</v>
      </c>
      <c r="I47" s="32">
        <f t="shared" si="0"/>
        <v>45.6</v>
      </c>
      <c r="J47" s="87">
        <f>'Input Sheet'!L47</f>
        <v>0</v>
      </c>
      <c r="K47" s="31">
        <f>'Input Sheet'!M47</f>
        <v>0</v>
      </c>
      <c r="L47" s="95">
        <f>'Input Sheet'!I47</f>
        <v>1246</v>
      </c>
      <c r="M47" s="94">
        <f>'Input Sheet'!J47</f>
        <v>19</v>
      </c>
      <c r="N47" s="32">
        <f t="shared" si="1"/>
        <v>0</v>
      </c>
      <c r="O47" s="37">
        <f>'Input Sheet'!Q47</f>
        <v>0</v>
      </c>
      <c r="P47" s="94">
        <f>'Input Sheet'!R47</f>
        <v>0</v>
      </c>
      <c r="Q47" s="40">
        <f>'Input Sheet'!S47</f>
        <v>0</v>
      </c>
      <c r="R47" s="30" t="str">
        <f>'Input Sheet'!T47</f>
        <v/>
      </c>
      <c r="S47" s="36" t="e">
        <f t="shared" si="2"/>
        <v>#VALUE!</v>
      </c>
      <c r="T47" s="87">
        <f>'Input Sheet'!V47</f>
        <v>45.6</v>
      </c>
      <c r="U47" s="91">
        <f>'Input Sheet'!W47</f>
        <v>0</v>
      </c>
    </row>
    <row r="48" spans="1:21" ht="12.75" customHeight="1" x14ac:dyDescent="0.2">
      <c r="A48" s="84">
        <f>'Input Sheet'!C48</f>
        <v>432931</v>
      </c>
      <c r="B48" s="84">
        <f>'Input Sheet'!D48</f>
        <v>2016</v>
      </c>
      <c r="C48" s="92" t="str">
        <f>'Input Sheet'!E48</f>
        <v>Explorer</v>
      </c>
      <c r="D48" s="93">
        <f>'Input Sheet'!F48</f>
        <v>87914</v>
      </c>
      <c r="E48" s="37">
        <f>'Input Sheet'!G48</f>
        <v>0</v>
      </c>
      <c r="F48" s="94">
        <f>'Input Sheet'!H48</f>
        <v>0</v>
      </c>
      <c r="G48" s="95">
        <f>'Input Sheet'!I48</f>
        <v>0</v>
      </c>
      <c r="H48" s="94" t="str">
        <f>'Input Sheet'!J48</f>
        <v/>
      </c>
      <c r="I48" s="32" t="e">
        <f t="shared" si="0"/>
        <v>#VALUE!</v>
      </c>
      <c r="J48" s="87">
        <f>'Input Sheet'!L48</f>
        <v>0</v>
      </c>
      <c r="K48" s="31">
        <f>'Input Sheet'!M48</f>
        <v>0</v>
      </c>
      <c r="L48" s="95">
        <f>'Input Sheet'!I48</f>
        <v>0</v>
      </c>
      <c r="M48" s="94" t="str">
        <f>'Input Sheet'!J48</f>
        <v/>
      </c>
      <c r="N48" s="32" t="e">
        <f t="shared" si="1"/>
        <v>#VALUE!</v>
      </c>
      <c r="O48" s="37">
        <f>'Input Sheet'!Q48</f>
        <v>412.3</v>
      </c>
      <c r="P48" s="94">
        <f>'Input Sheet'!R48</f>
        <v>2.5</v>
      </c>
      <c r="Q48" s="40">
        <f>'Input Sheet'!S48</f>
        <v>1432</v>
      </c>
      <c r="R48" s="30">
        <f>'Input Sheet'!T48</f>
        <v>20</v>
      </c>
      <c r="S48" s="36">
        <f t="shared" si="2"/>
        <v>50</v>
      </c>
      <c r="T48" s="87">
        <f>'Input Sheet'!V48</f>
        <v>50</v>
      </c>
      <c r="U48" s="91">
        <f>'Input Sheet'!W48</f>
        <v>0</v>
      </c>
    </row>
    <row r="49" spans="1:22" ht="12.75" customHeight="1" x14ac:dyDescent="0.2">
      <c r="A49" s="84">
        <f>'Input Sheet'!C49</f>
        <v>432764</v>
      </c>
      <c r="B49" s="84">
        <f>'Input Sheet'!D49</f>
        <v>2020</v>
      </c>
      <c r="C49" s="92" t="str">
        <f>'Input Sheet'!E49</f>
        <v>Nautilus</v>
      </c>
      <c r="D49" s="93">
        <f>'Input Sheet'!F49</f>
        <v>97756</v>
      </c>
      <c r="E49" s="37">
        <f>'Input Sheet'!G49</f>
        <v>442.83</v>
      </c>
      <c r="F49" s="94">
        <f>'Input Sheet'!H49</f>
        <v>3.8</v>
      </c>
      <c r="G49" s="95">
        <f>'Input Sheet'!I49</f>
        <v>651</v>
      </c>
      <c r="H49" s="94">
        <f>'Input Sheet'!J49</f>
        <v>24</v>
      </c>
      <c r="I49" s="32">
        <f t="shared" si="0"/>
        <v>91.199999999999989</v>
      </c>
      <c r="J49" s="87">
        <f>'Input Sheet'!L49</f>
        <v>41.09</v>
      </c>
      <c r="K49" s="31">
        <f>'Input Sheet'!M49</f>
        <v>0.6</v>
      </c>
      <c r="L49" s="95">
        <f>'Input Sheet'!I49</f>
        <v>651</v>
      </c>
      <c r="M49" s="94">
        <f>'Input Sheet'!J49</f>
        <v>24</v>
      </c>
      <c r="N49" s="32">
        <f t="shared" si="1"/>
        <v>14.399999999999999</v>
      </c>
      <c r="O49" s="37">
        <f>'Input Sheet'!Q49</f>
        <v>0</v>
      </c>
      <c r="P49" s="94">
        <f>'Input Sheet'!R49</f>
        <v>0</v>
      </c>
      <c r="Q49" s="40">
        <f>'Input Sheet'!S49</f>
        <v>0</v>
      </c>
      <c r="R49" s="30" t="str">
        <f>'Input Sheet'!T49</f>
        <v/>
      </c>
      <c r="S49" s="36" t="e">
        <f t="shared" si="2"/>
        <v>#VALUE!</v>
      </c>
      <c r="T49" s="87">
        <f>'Input Sheet'!V49</f>
        <v>105.6</v>
      </c>
      <c r="U49" s="91">
        <f>'Input Sheet'!W49</f>
        <v>0</v>
      </c>
    </row>
    <row r="50" spans="1:22" ht="12.75" customHeight="1" x14ac:dyDescent="0.2">
      <c r="A50" s="84">
        <f>'Input Sheet'!C50</f>
        <v>433095</v>
      </c>
      <c r="B50" s="84">
        <f>'Input Sheet'!D50</f>
        <v>2016</v>
      </c>
      <c r="C50" s="92" t="str">
        <f>'Input Sheet'!E50</f>
        <v>MKC</v>
      </c>
      <c r="D50" s="93">
        <f>'Input Sheet'!F50</f>
        <v>51667</v>
      </c>
      <c r="E50" s="37">
        <f>'Input Sheet'!G50</f>
        <v>145.04</v>
      </c>
      <c r="F50" s="94">
        <f>'Input Sheet'!H50</f>
        <v>1.6</v>
      </c>
      <c r="G50" s="95">
        <f>'Input Sheet'!I50</f>
        <v>1246</v>
      </c>
      <c r="H50" s="94">
        <f>'Input Sheet'!J50</f>
        <v>19</v>
      </c>
      <c r="I50" s="32">
        <f t="shared" si="0"/>
        <v>30.400000000000002</v>
      </c>
      <c r="J50" s="87">
        <f>'Input Sheet'!L50</f>
        <v>0</v>
      </c>
      <c r="K50" s="31">
        <f>'Input Sheet'!M50</f>
        <v>0</v>
      </c>
      <c r="L50" s="95">
        <f>'Input Sheet'!I50</f>
        <v>1246</v>
      </c>
      <c r="M50" s="94">
        <f>'Input Sheet'!J50</f>
        <v>19</v>
      </c>
      <c r="N50" s="32">
        <f t="shared" si="1"/>
        <v>0</v>
      </c>
      <c r="O50" s="37">
        <f>'Input Sheet'!Q50</f>
        <v>0</v>
      </c>
      <c r="P50" s="94">
        <f>'Input Sheet'!R50</f>
        <v>0</v>
      </c>
      <c r="Q50" s="40">
        <f>'Input Sheet'!S50</f>
        <v>0</v>
      </c>
      <c r="R50" s="30" t="str">
        <f>'Input Sheet'!T50</f>
        <v/>
      </c>
      <c r="S50" s="36" t="e">
        <f t="shared" si="2"/>
        <v>#VALUE!</v>
      </c>
      <c r="T50" s="87">
        <f>'Input Sheet'!V50</f>
        <v>30.400000000000002</v>
      </c>
      <c r="U50" s="91">
        <f>'Input Sheet'!W50</f>
        <v>0</v>
      </c>
    </row>
    <row r="51" spans="1:22" ht="12.75" customHeight="1" x14ac:dyDescent="0.2">
      <c r="A51" s="84">
        <f>'Input Sheet'!C51</f>
        <v>432873</v>
      </c>
      <c r="B51" s="84">
        <f>'Input Sheet'!D51</f>
        <v>2012</v>
      </c>
      <c r="C51" s="92" t="str">
        <f>'Input Sheet'!E51</f>
        <v>Mustang</v>
      </c>
      <c r="D51" s="93">
        <f>'Input Sheet'!D51</f>
        <v>2012</v>
      </c>
      <c r="E51" s="37">
        <f>'Input Sheet'!G51</f>
        <v>49.95</v>
      </c>
      <c r="F51" s="94">
        <f>'Input Sheet'!H51</f>
        <v>0.7</v>
      </c>
      <c r="G51" s="95">
        <f>'Input Sheet'!I51</f>
        <v>1432</v>
      </c>
      <c r="H51" s="94">
        <f>'Input Sheet'!J51</f>
        <v>20</v>
      </c>
      <c r="I51" s="32">
        <f>F55*H51</f>
        <v>18</v>
      </c>
      <c r="J51" s="87">
        <f>'Input Sheet'!L51</f>
        <v>0</v>
      </c>
      <c r="K51" s="31">
        <f>'Input Sheet'!M51</f>
        <v>0</v>
      </c>
      <c r="L51" s="95">
        <f>'Input Sheet'!I51</f>
        <v>1432</v>
      </c>
      <c r="M51" s="94">
        <f>'Input Sheet'!J51</f>
        <v>20</v>
      </c>
      <c r="N51" s="32">
        <f t="shared" si="1"/>
        <v>0</v>
      </c>
      <c r="O51" s="37">
        <f>'Input Sheet'!Q51</f>
        <v>0</v>
      </c>
      <c r="P51" s="94">
        <f>'Input Sheet'!R51</f>
        <v>0</v>
      </c>
      <c r="Q51" s="40">
        <f>'Input Sheet'!S51</f>
        <v>0</v>
      </c>
      <c r="R51" s="30" t="str">
        <f>'Input Sheet'!T51</f>
        <v/>
      </c>
      <c r="S51" s="36" t="e">
        <f t="shared" si="2"/>
        <v>#VALUE!</v>
      </c>
      <c r="T51" s="87">
        <f>'Input Sheet'!V51</f>
        <v>14</v>
      </c>
      <c r="U51" s="91">
        <f>'Input Sheet'!W51</f>
        <v>0</v>
      </c>
    </row>
    <row r="52" spans="1:22" ht="12.75" customHeight="1" x14ac:dyDescent="0.2">
      <c r="A52" s="84">
        <f>'Input Sheet'!C52</f>
        <v>433138</v>
      </c>
      <c r="B52" s="84">
        <f>'Input Sheet'!D52</f>
        <v>2019</v>
      </c>
      <c r="C52" s="96" t="str">
        <f>'Input Sheet'!E52</f>
        <v>F-150</v>
      </c>
      <c r="D52" s="97">
        <f>'Input Sheet'!F52</f>
        <v>93114</v>
      </c>
      <c r="E52" s="37">
        <f>'Input Sheet'!G52</f>
        <v>0</v>
      </c>
      <c r="F52" s="94">
        <f>'Input Sheet'!H52</f>
        <v>0</v>
      </c>
      <c r="G52" s="95">
        <f>'Input Sheet'!I99</f>
        <v>0</v>
      </c>
      <c r="H52" s="94" t="str">
        <f>'Input Sheet'!J99</f>
        <v/>
      </c>
      <c r="I52" s="32" t="e">
        <f t="shared" ref="I52:I54" si="3">F52*H52</f>
        <v>#VALUE!</v>
      </c>
      <c r="J52" s="87">
        <f>'Input Sheet'!L52</f>
        <v>91.09</v>
      </c>
      <c r="K52" s="31">
        <f>'Input Sheet'!M52</f>
        <v>1.1000000000000001</v>
      </c>
      <c r="L52" s="95">
        <f>'Input Sheet'!I99</f>
        <v>0</v>
      </c>
      <c r="M52" s="94" t="str">
        <f>'Input Sheet'!J99</f>
        <v/>
      </c>
      <c r="N52" s="32" t="e">
        <f t="shared" si="1"/>
        <v>#VALUE!</v>
      </c>
      <c r="O52" s="37">
        <f>'Input Sheet'!Q52</f>
        <v>0</v>
      </c>
      <c r="P52" s="94">
        <f>'Input Sheet'!R52</f>
        <v>0</v>
      </c>
      <c r="Q52" s="40">
        <f>'Input Sheet'!S99</f>
        <v>975</v>
      </c>
      <c r="R52" s="30">
        <f>'Input Sheet'!T99</f>
        <v>40</v>
      </c>
      <c r="S52" s="36">
        <f t="shared" si="2"/>
        <v>0</v>
      </c>
      <c r="T52" s="87">
        <f>'Input Sheet'!V52</f>
        <v>16.5</v>
      </c>
      <c r="U52" s="91">
        <f>'Input Sheet'!W52</f>
        <v>0</v>
      </c>
    </row>
    <row r="53" spans="1:22" ht="12.75" customHeight="1" x14ac:dyDescent="0.2">
      <c r="A53" s="84">
        <f>'Input Sheet'!C53</f>
        <v>433024</v>
      </c>
      <c r="B53" s="84">
        <f>'Input Sheet'!D53</f>
        <v>2001</v>
      </c>
      <c r="C53" s="96" t="str">
        <f>'Input Sheet'!E53</f>
        <v>Taurus</v>
      </c>
      <c r="D53" s="97">
        <f>'Input Sheet'!F53</f>
        <v>95134</v>
      </c>
      <c r="E53" s="37">
        <f>'Input Sheet'!G53</f>
        <v>0</v>
      </c>
      <c r="F53" s="94">
        <f>'Input Sheet'!H53</f>
        <v>0</v>
      </c>
      <c r="G53" s="95">
        <f>'Input Sheet'!I100</f>
        <v>0</v>
      </c>
      <c r="H53" s="94" t="str">
        <f>'Input Sheet'!J100</f>
        <v/>
      </c>
      <c r="I53" s="32" t="e">
        <f t="shared" si="3"/>
        <v>#VALUE!</v>
      </c>
      <c r="J53" s="87">
        <f>'Input Sheet'!L53</f>
        <v>0</v>
      </c>
      <c r="K53" s="31">
        <f>'Input Sheet'!M53</f>
        <v>0</v>
      </c>
      <c r="L53" s="95">
        <f>'Input Sheet'!I100</f>
        <v>0</v>
      </c>
      <c r="M53" s="94" t="str">
        <f>'Input Sheet'!J100</f>
        <v/>
      </c>
      <c r="N53" s="32" t="e">
        <f t="shared" si="1"/>
        <v>#VALUE!</v>
      </c>
      <c r="O53" s="37">
        <f>'Input Sheet'!Q53</f>
        <v>0</v>
      </c>
      <c r="P53" s="94">
        <f>'Input Sheet'!R53</f>
        <v>0</v>
      </c>
      <c r="Q53" s="40">
        <f>'Input Sheet'!S100</f>
        <v>0</v>
      </c>
      <c r="R53" s="30" t="str">
        <f>'Input Sheet'!T100</f>
        <v/>
      </c>
      <c r="S53" s="32" t="e">
        <f t="shared" si="2"/>
        <v>#VALUE!</v>
      </c>
      <c r="T53" s="87">
        <f>'Input Sheet'!V53</f>
        <v>0</v>
      </c>
      <c r="U53" s="91">
        <f>'Input Sheet'!W53</f>
        <v>0</v>
      </c>
    </row>
    <row r="54" spans="1:22" ht="12.75" customHeight="1" x14ac:dyDescent="0.2">
      <c r="A54" s="84">
        <f>'Input Sheet'!C54</f>
        <v>433054</v>
      </c>
      <c r="B54" s="84">
        <f>'Input Sheet'!D54</f>
        <v>2012</v>
      </c>
      <c r="C54" s="96" t="str">
        <f>'Input Sheet'!E54</f>
        <v>Edge</v>
      </c>
      <c r="D54" s="97">
        <f>'Input Sheet'!F54</f>
        <v>88726</v>
      </c>
      <c r="E54" s="37">
        <f>'Input Sheet'!G54</f>
        <v>261.04000000000002</v>
      </c>
      <c r="F54" s="94">
        <f>'Input Sheet'!H54</f>
        <v>3.1</v>
      </c>
      <c r="G54" s="95">
        <f>'Input Sheet'!I101</f>
        <v>0</v>
      </c>
      <c r="H54" s="94" t="str">
        <f>'Input Sheet'!J101</f>
        <v/>
      </c>
      <c r="I54" s="32" t="e">
        <f t="shared" si="3"/>
        <v>#VALUE!</v>
      </c>
      <c r="J54" s="87">
        <f>'Input Sheet'!L54</f>
        <v>0</v>
      </c>
      <c r="K54" s="31">
        <f>'Input Sheet'!M54</f>
        <v>0</v>
      </c>
      <c r="L54" s="95">
        <f>'Input Sheet'!I101</f>
        <v>0</v>
      </c>
      <c r="M54" s="94" t="str">
        <f>'Input Sheet'!J101</f>
        <v/>
      </c>
      <c r="N54" s="32" t="e">
        <f t="shared" si="1"/>
        <v>#VALUE!</v>
      </c>
      <c r="O54" s="37">
        <f>'Input Sheet'!Q54</f>
        <v>0</v>
      </c>
      <c r="P54" s="94">
        <f>'Input Sheet'!R54</f>
        <v>0</v>
      </c>
      <c r="Q54" s="40">
        <f>'Input Sheet'!S101</f>
        <v>1432</v>
      </c>
      <c r="R54" s="30">
        <f>'Input Sheet'!T101</f>
        <v>20</v>
      </c>
      <c r="S54" s="32">
        <f t="shared" si="2"/>
        <v>0</v>
      </c>
      <c r="T54" s="87">
        <f>'Input Sheet'!V54</f>
        <v>74.400000000000006</v>
      </c>
      <c r="U54" s="91">
        <f>'Input Sheet'!W54</f>
        <v>0</v>
      </c>
    </row>
    <row r="55" spans="1:22" ht="12.75" customHeight="1" x14ac:dyDescent="0.2">
      <c r="A55" s="84">
        <f>'Input Sheet'!C55</f>
        <v>432927</v>
      </c>
      <c r="B55" s="98">
        <f>'Input Sheet'!D55</f>
        <v>2021</v>
      </c>
      <c r="C55" s="99" t="str">
        <f>'Input Sheet'!E55</f>
        <v>Transit</v>
      </c>
      <c r="D55" s="97">
        <f>'Input Sheet'!F55</f>
        <v>21447</v>
      </c>
      <c r="E55" s="37">
        <f>'Input Sheet'!G55</f>
        <v>85.85</v>
      </c>
      <c r="F55" s="94">
        <f>'Input Sheet'!H55</f>
        <v>0.9</v>
      </c>
      <c r="G55" s="95">
        <f>'Input Sheet'!I105</f>
        <v>1432</v>
      </c>
      <c r="H55" s="94">
        <f>'Input Sheet'!J105</f>
        <v>20</v>
      </c>
      <c r="I55" s="100" t="e">
        <f>#REF!*H55</f>
        <v>#REF!</v>
      </c>
      <c r="J55" s="87">
        <f>'Input Sheet'!L55</f>
        <v>39.950000000000003</v>
      </c>
      <c r="K55" s="31">
        <f>'Input Sheet'!M55</f>
        <v>0.5</v>
      </c>
      <c r="L55" s="95">
        <f>'Input Sheet'!I105</f>
        <v>1432</v>
      </c>
      <c r="M55" s="94">
        <f>'Input Sheet'!J105</f>
        <v>20</v>
      </c>
      <c r="N55" s="100">
        <f t="shared" si="1"/>
        <v>10</v>
      </c>
      <c r="O55" s="101">
        <f>'Input Sheet'!Q55</f>
        <v>0</v>
      </c>
      <c r="P55" s="94">
        <f>'Input Sheet'!R55</f>
        <v>0</v>
      </c>
      <c r="Q55" s="40">
        <f>'Input Sheet'!S105</f>
        <v>0</v>
      </c>
      <c r="R55" s="30" t="str">
        <f>'Input Sheet'!T105</f>
        <v/>
      </c>
      <c r="S55" s="100" t="e">
        <f t="shared" si="2"/>
        <v>#VALUE!</v>
      </c>
      <c r="T55" s="87">
        <f>'Input Sheet'!V55</f>
        <v>49</v>
      </c>
      <c r="U55" s="91">
        <f>'Input Sheet'!W55</f>
        <v>0</v>
      </c>
    </row>
    <row r="56" spans="1:22" ht="20.25" customHeight="1" x14ac:dyDescent="0.25">
      <c r="A56" s="102" t="s">
        <v>82</v>
      </c>
      <c r="B56" s="103"/>
      <c r="C56" s="104"/>
      <c r="D56" s="105" t="s">
        <v>76</v>
      </c>
      <c r="E56" s="106">
        <f t="shared" ref="E56:F56" si="4">SUM(E6:E55)</f>
        <v>3219.49</v>
      </c>
      <c r="F56" s="107">
        <f t="shared" si="4"/>
        <v>26.59</v>
      </c>
      <c r="G56" s="108"/>
      <c r="H56" s="109"/>
      <c r="I56" s="107" t="e">
        <f t="shared" ref="I56:P56" si="5">SUM(I6:I55)</f>
        <v>#VALUE!</v>
      </c>
      <c r="J56" s="110">
        <f t="shared" si="5"/>
        <v>2808.6699999999992</v>
      </c>
      <c r="K56" s="107">
        <f t="shared" si="5"/>
        <v>28.850000000000009</v>
      </c>
      <c r="L56" s="111">
        <f t="shared" si="5"/>
        <v>9410</v>
      </c>
      <c r="M56" s="112">
        <f t="shared" si="5"/>
        <v>295</v>
      </c>
      <c r="N56" s="107" t="e">
        <f t="shared" si="5"/>
        <v>#VALUE!</v>
      </c>
      <c r="O56" s="113">
        <f t="shared" si="5"/>
        <v>6618.9799999999987</v>
      </c>
      <c r="P56" s="107">
        <f t="shared" si="5"/>
        <v>38.199999999999996</v>
      </c>
      <c r="Q56" s="114"/>
      <c r="R56" s="115"/>
      <c r="S56" s="107" t="e">
        <f t="shared" ref="S56:T56" si="6">SUM(S6:S55)</f>
        <v>#VALUE!</v>
      </c>
      <c r="T56" s="116">
        <f t="shared" si="6"/>
        <v>2724.58</v>
      </c>
      <c r="U56" s="66">
        <f>COUNTIF(U5:U55,1)</f>
        <v>0</v>
      </c>
      <c r="V56" s="2"/>
    </row>
    <row r="57" spans="1:22" ht="12.75" customHeight="1" x14ac:dyDescent="0.2">
      <c r="A57" s="117" t="s">
        <v>83</v>
      </c>
      <c r="B57" s="118"/>
      <c r="C57" s="119"/>
      <c r="D57" s="120"/>
      <c r="E57" s="228" t="s">
        <v>84</v>
      </c>
      <c r="F57" s="229"/>
      <c r="G57" s="229"/>
      <c r="H57" s="229"/>
      <c r="I57" s="230"/>
      <c r="J57" s="228" t="s">
        <v>85</v>
      </c>
      <c r="K57" s="229"/>
      <c r="L57" s="229"/>
      <c r="M57" s="229"/>
      <c r="N57" s="230"/>
      <c r="O57" s="228" t="s">
        <v>86</v>
      </c>
      <c r="P57" s="229"/>
      <c r="Q57" s="229"/>
      <c r="R57" s="229"/>
      <c r="S57" s="230"/>
      <c r="T57" s="231" t="s">
        <v>15</v>
      </c>
      <c r="U57" s="234" t="s">
        <v>16</v>
      </c>
    </row>
    <row r="58" spans="1:22" ht="13.5" customHeight="1" x14ac:dyDescent="0.2">
      <c r="A58" s="121" t="s">
        <v>87</v>
      </c>
      <c r="D58" s="120"/>
      <c r="E58" s="239" t="s">
        <v>21</v>
      </c>
      <c r="F58" s="221" t="s">
        <v>22</v>
      </c>
      <c r="G58" s="221" t="s">
        <v>81</v>
      </c>
      <c r="H58" s="221" t="s">
        <v>24</v>
      </c>
      <c r="I58" s="223" t="s">
        <v>25</v>
      </c>
      <c r="J58" s="239" t="s">
        <v>21</v>
      </c>
      <c r="K58" s="221" t="s">
        <v>22</v>
      </c>
      <c r="L58" s="221" t="s">
        <v>81</v>
      </c>
      <c r="M58" s="221" t="s">
        <v>24</v>
      </c>
      <c r="N58" s="223" t="s">
        <v>25</v>
      </c>
      <c r="O58" s="239" t="s">
        <v>21</v>
      </c>
      <c r="P58" s="221" t="s">
        <v>22</v>
      </c>
      <c r="Q58" s="260" t="s">
        <v>81</v>
      </c>
      <c r="R58" s="260" t="s">
        <v>24</v>
      </c>
      <c r="S58" s="263" t="s">
        <v>25</v>
      </c>
      <c r="T58" s="232"/>
      <c r="U58" s="235"/>
    </row>
    <row r="59" spans="1:22" ht="12.75" customHeight="1" x14ac:dyDescent="0.2">
      <c r="A59" s="122"/>
      <c r="B59" s="4"/>
      <c r="C59" s="4"/>
      <c r="D59" s="123"/>
      <c r="E59" s="238"/>
      <c r="F59" s="222"/>
      <c r="G59" s="222"/>
      <c r="H59" s="222"/>
      <c r="I59" s="224"/>
      <c r="J59" s="238"/>
      <c r="K59" s="222"/>
      <c r="L59" s="222"/>
      <c r="M59" s="222"/>
      <c r="N59" s="224"/>
      <c r="O59" s="238"/>
      <c r="P59" s="222"/>
      <c r="Q59" s="222"/>
      <c r="R59" s="222"/>
      <c r="S59" s="224"/>
      <c r="T59" s="261"/>
      <c r="U59" s="262"/>
    </row>
    <row r="60" spans="1:22" ht="12.75" customHeight="1" x14ac:dyDescent="0.2"/>
    <row r="61" spans="1:22" ht="12.75" customHeight="1" x14ac:dyDescent="0.2"/>
    <row r="62" spans="1:22" ht="12.75" customHeight="1" x14ac:dyDescent="0.2"/>
    <row r="63" spans="1:22" ht="12.75" customHeight="1" x14ac:dyDescent="0.2"/>
    <row r="64" spans="1:22" ht="12.75" customHeight="1" x14ac:dyDescent="0.2"/>
    <row r="65" spans="20:20" ht="12.75" customHeight="1" x14ac:dyDescent="0.2">
      <c r="T65" s="13" t="s">
        <v>88</v>
      </c>
    </row>
    <row r="66" spans="20:20" ht="12.75" customHeight="1" x14ac:dyDescent="0.2"/>
    <row r="67" spans="20:20" ht="12.75" customHeight="1" x14ac:dyDescent="0.2"/>
    <row r="68" spans="20:20" ht="12.75" customHeight="1" x14ac:dyDescent="0.2"/>
    <row r="69" spans="20:20" ht="12.75" customHeight="1" x14ac:dyDescent="0.2"/>
    <row r="70" spans="20:20" ht="12.75" customHeight="1" x14ac:dyDescent="0.2"/>
    <row r="71" spans="20:20" ht="12.75" customHeight="1" x14ac:dyDescent="0.2"/>
    <row r="72" spans="20:20" ht="12.75" customHeight="1" x14ac:dyDescent="0.2"/>
    <row r="73" spans="20:20" ht="12.75" customHeight="1" x14ac:dyDescent="0.2"/>
    <row r="74" spans="20:20" ht="12.75" customHeight="1" x14ac:dyDescent="0.2"/>
    <row r="75" spans="20:20" ht="12.75" customHeight="1" x14ac:dyDescent="0.2"/>
    <row r="76" spans="20:20" ht="12.75" customHeight="1" x14ac:dyDescent="0.2"/>
    <row r="77" spans="20:20" ht="12.75" customHeight="1" x14ac:dyDescent="0.2"/>
    <row r="78" spans="20:20" ht="12.75" customHeight="1" x14ac:dyDescent="0.2"/>
    <row r="79" spans="20:20" ht="12.75" customHeight="1" x14ac:dyDescent="0.2"/>
    <row r="80" spans="20:2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44">
    <mergeCell ref="T57:T59"/>
    <mergeCell ref="U57:U59"/>
    <mergeCell ref="O58:O59"/>
    <mergeCell ref="P58:P59"/>
    <mergeCell ref="S58:S59"/>
    <mergeCell ref="O4:O5"/>
    <mergeCell ref="P4:P5"/>
    <mergeCell ref="Q58:Q59"/>
    <mergeCell ref="R58:R59"/>
    <mergeCell ref="Q4:Q5"/>
    <mergeCell ref="R4:R5"/>
    <mergeCell ref="O57:S57"/>
    <mergeCell ref="J58:J59"/>
    <mergeCell ref="K58:K59"/>
    <mergeCell ref="L58:L59"/>
    <mergeCell ref="M58:M59"/>
    <mergeCell ref="N58:N59"/>
    <mergeCell ref="K4:K5"/>
    <mergeCell ref="L4:L5"/>
    <mergeCell ref="M4:M5"/>
    <mergeCell ref="N4:N5"/>
    <mergeCell ref="J57:N57"/>
    <mergeCell ref="E57:I57"/>
    <mergeCell ref="E58:E59"/>
    <mergeCell ref="F58:F59"/>
    <mergeCell ref="G58:G59"/>
    <mergeCell ref="H58:H59"/>
    <mergeCell ref="I58:I59"/>
    <mergeCell ref="A3:D3"/>
    <mergeCell ref="A4:A5"/>
    <mergeCell ref="A1:U1"/>
    <mergeCell ref="A2:D2"/>
    <mergeCell ref="E2:I3"/>
    <mergeCell ref="J2:N3"/>
    <mergeCell ref="O2:S3"/>
    <mergeCell ref="T3:T5"/>
    <mergeCell ref="U3:U5"/>
    <mergeCell ref="S4:S5"/>
    <mergeCell ref="E4:E5"/>
    <mergeCell ref="F4:F5"/>
    <mergeCell ref="G4:G5"/>
    <mergeCell ref="H4:H5"/>
    <mergeCell ref="I4:I5"/>
    <mergeCell ref="J4:J5"/>
  </mergeCells>
  <printOptions horizontalCentered="1"/>
  <pageMargins left="0.41" right="0.33" top="0.51" bottom="0.5" header="0" footer="0"/>
  <pageSetup scale="9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1000"/>
  <sheetViews>
    <sheetView topLeftCell="A13" workbookViewId="0">
      <selection sqref="A1:U1"/>
    </sheetView>
  </sheetViews>
  <sheetFormatPr defaultColWidth="12.5703125" defaultRowHeight="15" customHeight="1" x14ac:dyDescent="0.2"/>
  <cols>
    <col min="1" max="1" width="8" customWidth="1"/>
    <col min="2" max="2" width="6.42578125" customWidth="1"/>
    <col min="3" max="4" width="8.5703125" customWidth="1"/>
    <col min="5" max="5" width="10.140625" customWidth="1"/>
    <col min="6" max="6" width="8.5703125" customWidth="1"/>
    <col min="7" max="7" width="10.85546875" hidden="1" customWidth="1"/>
    <col min="8" max="8" width="11.42578125" hidden="1" customWidth="1"/>
    <col min="9" max="9" width="9" hidden="1" customWidth="1"/>
    <col min="10" max="10" width="9.42578125" customWidth="1"/>
    <col min="11" max="11" width="7.7109375" customWidth="1"/>
    <col min="12" max="12" width="10.42578125" hidden="1" customWidth="1"/>
    <col min="13" max="13" width="11.140625" hidden="1" customWidth="1"/>
    <col min="14" max="14" width="8.5703125" hidden="1" customWidth="1"/>
    <col min="15" max="15" width="9.28515625" customWidth="1"/>
    <col min="16" max="16" width="8.5703125" customWidth="1"/>
    <col min="17" max="17" width="10.42578125" hidden="1" customWidth="1"/>
    <col min="18" max="19" width="8.5703125" hidden="1" customWidth="1"/>
    <col min="20" max="20" width="8.5703125" customWidth="1"/>
    <col min="21" max="21" width="10.42578125" customWidth="1"/>
    <col min="22" max="26" width="8.5703125" customWidth="1"/>
  </cols>
  <sheetData>
    <row r="1" spans="1:21" ht="21.75" customHeight="1" x14ac:dyDescent="0.3">
      <c r="A1" s="246" t="s">
        <v>89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7"/>
    </row>
    <row r="2" spans="1:21" ht="18.75" customHeight="1" x14ac:dyDescent="0.3">
      <c r="A2" s="247"/>
      <c r="B2" s="243"/>
      <c r="C2" s="243"/>
      <c r="D2" s="244"/>
      <c r="E2" s="248" t="s">
        <v>12</v>
      </c>
      <c r="F2" s="249"/>
      <c r="G2" s="249"/>
      <c r="H2" s="249"/>
      <c r="I2" s="250"/>
      <c r="J2" s="248" t="s">
        <v>13</v>
      </c>
      <c r="K2" s="249"/>
      <c r="L2" s="249"/>
      <c r="M2" s="249"/>
      <c r="N2" s="250"/>
      <c r="O2" s="248" t="s">
        <v>14</v>
      </c>
      <c r="P2" s="249"/>
      <c r="Q2" s="249"/>
      <c r="R2" s="249"/>
      <c r="S2" s="250"/>
      <c r="T2" s="124"/>
      <c r="U2" s="125"/>
    </row>
    <row r="3" spans="1:21" ht="12.75" customHeight="1" x14ac:dyDescent="0.2">
      <c r="A3" s="242" t="s">
        <v>80</v>
      </c>
      <c r="B3" s="243"/>
      <c r="C3" s="243"/>
      <c r="D3" s="244"/>
      <c r="E3" s="251"/>
      <c r="F3" s="252"/>
      <c r="G3" s="252"/>
      <c r="H3" s="252"/>
      <c r="I3" s="253"/>
      <c r="J3" s="251"/>
      <c r="K3" s="252"/>
      <c r="L3" s="252"/>
      <c r="M3" s="252"/>
      <c r="N3" s="253"/>
      <c r="O3" s="251"/>
      <c r="P3" s="252"/>
      <c r="Q3" s="252"/>
      <c r="R3" s="252"/>
      <c r="S3" s="253"/>
      <c r="T3" s="231" t="s">
        <v>15</v>
      </c>
      <c r="U3" s="255" t="s">
        <v>16</v>
      </c>
    </row>
    <row r="4" spans="1:21" ht="12.75" customHeight="1" x14ac:dyDescent="0.2">
      <c r="A4" s="237" t="s">
        <v>17</v>
      </c>
      <c r="B4" s="126"/>
      <c r="C4" s="126"/>
      <c r="D4" s="127"/>
      <c r="E4" s="239" t="s">
        <v>21</v>
      </c>
      <c r="F4" s="221" t="s">
        <v>22</v>
      </c>
      <c r="G4" s="221" t="s">
        <v>81</v>
      </c>
      <c r="H4" s="221" t="s">
        <v>24</v>
      </c>
      <c r="I4" s="223" t="s">
        <v>25</v>
      </c>
      <c r="J4" s="239" t="s">
        <v>21</v>
      </c>
      <c r="K4" s="221" t="s">
        <v>22</v>
      </c>
      <c r="L4" s="221" t="s">
        <v>81</v>
      </c>
      <c r="M4" s="221" t="s">
        <v>24</v>
      </c>
      <c r="N4" s="223" t="s">
        <v>25</v>
      </c>
      <c r="O4" s="239" t="s">
        <v>21</v>
      </c>
      <c r="P4" s="221" t="s">
        <v>22</v>
      </c>
      <c r="Q4" s="260" t="s">
        <v>81</v>
      </c>
      <c r="R4" s="260" t="s">
        <v>24</v>
      </c>
      <c r="S4" s="263" t="s">
        <v>25</v>
      </c>
      <c r="T4" s="232"/>
      <c r="U4" s="256"/>
    </row>
    <row r="5" spans="1:21" ht="12.75" customHeight="1" x14ac:dyDescent="0.2">
      <c r="A5" s="238"/>
      <c r="B5" s="128" t="s">
        <v>18</v>
      </c>
      <c r="C5" s="128" t="s">
        <v>19</v>
      </c>
      <c r="D5" s="129" t="s">
        <v>20</v>
      </c>
      <c r="E5" s="238"/>
      <c r="F5" s="222"/>
      <c r="G5" s="222"/>
      <c r="H5" s="222"/>
      <c r="I5" s="224"/>
      <c r="J5" s="238"/>
      <c r="K5" s="222"/>
      <c r="L5" s="222"/>
      <c r="M5" s="222"/>
      <c r="N5" s="224"/>
      <c r="O5" s="238"/>
      <c r="P5" s="222"/>
      <c r="Q5" s="222"/>
      <c r="R5" s="222"/>
      <c r="S5" s="224"/>
      <c r="T5" s="233"/>
      <c r="U5" s="257"/>
    </row>
    <row r="6" spans="1:21" ht="12.75" customHeight="1" x14ac:dyDescent="0.2">
      <c r="A6" s="84">
        <f>'Input Sheet'!C56</f>
        <v>430397</v>
      </c>
      <c r="B6" s="95">
        <f>'Input Sheet'!D56</f>
        <v>2014</v>
      </c>
      <c r="C6" s="96" t="str">
        <f>'Input Sheet'!E56</f>
        <v>Focus</v>
      </c>
      <c r="D6" s="93">
        <f>'Input Sheet'!F56</f>
        <v>152140</v>
      </c>
      <c r="E6" s="37">
        <f>'Input Sheet'!G56</f>
        <v>0</v>
      </c>
      <c r="F6" s="94">
        <f>'Input Sheet'!H56</f>
        <v>0</v>
      </c>
      <c r="G6" s="95">
        <f>'Input Sheet'!I56</f>
        <v>0</v>
      </c>
      <c r="H6" s="94" t="str">
        <f>'Input Sheet'!J56</f>
        <v/>
      </c>
      <c r="I6" s="32" t="e">
        <f t="shared" ref="I6:I55" si="0">F6*H6</f>
        <v>#VALUE!</v>
      </c>
      <c r="J6" s="37">
        <f>'Input Sheet'!L56</f>
        <v>61.09</v>
      </c>
      <c r="K6" s="94">
        <f>'Input Sheet'!M56</f>
        <v>1</v>
      </c>
      <c r="L6" s="95">
        <f>'Input Sheet'!N56</f>
        <v>1439</v>
      </c>
      <c r="M6" s="94">
        <f>'Input Sheet'!O56</f>
        <v>32</v>
      </c>
      <c r="N6" s="32">
        <f t="shared" ref="N6:N55" si="1">K6*M6</f>
        <v>32</v>
      </c>
      <c r="O6" s="37">
        <f>'Input Sheet'!Q56</f>
        <v>0</v>
      </c>
      <c r="P6" s="94">
        <f>'Input Sheet'!R56</f>
        <v>0</v>
      </c>
      <c r="Q6" s="95">
        <f>'Input Sheet'!S56</f>
        <v>0</v>
      </c>
      <c r="R6" s="94" t="str">
        <f>'Input Sheet'!T56</f>
        <v/>
      </c>
      <c r="S6" s="36" t="e">
        <f t="shared" ref="S6:S55" si="2">P6*R6</f>
        <v>#VALUE!</v>
      </c>
      <c r="T6" s="87">
        <f>'Input Sheet'!V56</f>
        <v>32</v>
      </c>
      <c r="U6" s="130">
        <f>'Input Sheet'!W56</f>
        <v>0</v>
      </c>
    </row>
    <row r="7" spans="1:21" ht="12.75" customHeight="1" x14ac:dyDescent="0.2">
      <c r="A7" s="84">
        <f>'Input Sheet'!C57</f>
        <v>429650</v>
      </c>
      <c r="B7" s="95">
        <f>'Input Sheet'!D57</f>
        <v>2020</v>
      </c>
      <c r="C7" s="96" t="str">
        <f>'Input Sheet'!E57</f>
        <v>F-150</v>
      </c>
      <c r="D7" s="93">
        <f>'Input Sheet'!F57</f>
        <v>72594</v>
      </c>
      <c r="E7" s="37">
        <f>'Input Sheet'!G57</f>
        <v>0</v>
      </c>
      <c r="F7" s="94">
        <f>'Input Sheet'!H57</f>
        <v>0</v>
      </c>
      <c r="G7" s="95">
        <f>'Input Sheet'!I57</f>
        <v>0</v>
      </c>
      <c r="H7" s="94" t="str">
        <f>'Input Sheet'!J57</f>
        <v/>
      </c>
      <c r="I7" s="32" t="e">
        <f t="shared" si="0"/>
        <v>#VALUE!</v>
      </c>
      <c r="J7" s="37">
        <f>'Input Sheet'!L57</f>
        <v>0</v>
      </c>
      <c r="K7" s="94">
        <f>'Input Sheet'!M57</f>
        <v>0</v>
      </c>
      <c r="L7" s="95">
        <f>'Input Sheet'!N57</f>
        <v>0</v>
      </c>
      <c r="M7" s="94" t="str">
        <f>'Input Sheet'!O57</f>
        <v/>
      </c>
      <c r="N7" s="32" t="e">
        <f t="shared" si="1"/>
        <v>#VALUE!</v>
      </c>
      <c r="O7" s="37">
        <f>'Input Sheet'!Q57</f>
        <v>1359.83</v>
      </c>
      <c r="P7" s="94">
        <f>'Input Sheet'!R57</f>
        <v>7</v>
      </c>
      <c r="Q7" s="95">
        <f>'Input Sheet'!S57</f>
        <v>785</v>
      </c>
      <c r="R7" s="94">
        <f>'Input Sheet'!T57</f>
        <v>38</v>
      </c>
      <c r="S7" s="36">
        <f t="shared" si="2"/>
        <v>266</v>
      </c>
      <c r="T7" s="87">
        <f>'Input Sheet'!V57</f>
        <v>266</v>
      </c>
      <c r="U7" s="130">
        <f>'Input Sheet'!W57</f>
        <v>0</v>
      </c>
    </row>
    <row r="8" spans="1:21" ht="12.75" customHeight="1" x14ac:dyDescent="0.2">
      <c r="A8" s="84">
        <f>'Input Sheet'!C58</f>
        <v>430543</v>
      </c>
      <c r="B8" s="95">
        <f>'Input Sheet'!D58</f>
        <v>2016</v>
      </c>
      <c r="C8" s="96" t="str">
        <f>'Input Sheet'!E58</f>
        <v>Mustang</v>
      </c>
      <c r="D8" s="93">
        <f>'Input Sheet'!F58</f>
        <v>125515</v>
      </c>
      <c r="E8" s="37">
        <f>'Input Sheet'!G58</f>
        <v>100</v>
      </c>
      <c r="F8" s="94">
        <f>'Input Sheet'!H58</f>
        <v>2</v>
      </c>
      <c r="G8" s="95">
        <f>'Input Sheet'!I58</f>
        <v>1435</v>
      </c>
      <c r="H8" s="94">
        <f>'Input Sheet'!J58</f>
        <v>25</v>
      </c>
      <c r="I8" s="32">
        <f t="shared" si="0"/>
        <v>50</v>
      </c>
      <c r="J8" s="37">
        <f>'Input Sheet'!L58</f>
        <v>0</v>
      </c>
      <c r="K8" s="94">
        <f>'Input Sheet'!M58</f>
        <v>0</v>
      </c>
      <c r="L8" s="95">
        <f>'Input Sheet'!N58</f>
        <v>0</v>
      </c>
      <c r="M8" s="94" t="str">
        <f>'Input Sheet'!O58</f>
        <v/>
      </c>
      <c r="N8" s="32" t="e">
        <f t="shared" si="1"/>
        <v>#VALUE!</v>
      </c>
      <c r="O8" s="37">
        <f>'Input Sheet'!Q58</f>
        <v>433.04</v>
      </c>
      <c r="P8" s="94">
        <f>'Input Sheet'!R58</f>
        <v>2.5</v>
      </c>
      <c r="Q8" s="95">
        <f>'Input Sheet'!S58</f>
        <v>1435</v>
      </c>
      <c r="R8" s="94">
        <f>'Input Sheet'!T58</f>
        <v>25</v>
      </c>
      <c r="S8" s="36">
        <f t="shared" si="2"/>
        <v>62.5</v>
      </c>
      <c r="T8" s="87">
        <f>'Input Sheet'!V58</f>
        <v>112.5</v>
      </c>
      <c r="U8" s="130">
        <f>'Input Sheet'!W58</f>
        <v>0</v>
      </c>
    </row>
    <row r="9" spans="1:21" ht="12.75" customHeight="1" x14ac:dyDescent="0.2">
      <c r="A9" s="84">
        <f>'Input Sheet'!C59</f>
        <v>430138</v>
      </c>
      <c r="B9" s="95">
        <f>'Input Sheet'!D59</f>
        <v>2020</v>
      </c>
      <c r="C9" s="96" t="str">
        <f>'Input Sheet'!E59</f>
        <v>Aviator</v>
      </c>
      <c r="D9" s="93">
        <f>'Input Sheet'!F59</f>
        <v>60341</v>
      </c>
      <c r="E9" s="37">
        <f>'Input Sheet'!G59</f>
        <v>52.9</v>
      </c>
      <c r="F9" s="94">
        <f>'Input Sheet'!H59</f>
        <v>0.3</v>
      </c>
      <c r="G9" s="95">
        <f>'Input Sheet'!I59</f>
        <v>311</v>
      </c>
      <c r="H9" s="94">
        <f>'Input Sheet'!J59</f>
        <v>40</v>
      </c>
      <c r="I9" s="32">
        <f t="shared" si="0"/>
        <v>12</v>
      </c>
      <c r="J9" s="37">
        <f>'Input Sheet'!L59</f>
        <v>0</v>
      </c>
      <c r="K9" s="94">
        <f>'Input Sheet'!M59</f>
        <v>0</v>
      </c>
      <c r="L9" s="95">
        <f>'Input Sheet'!N59</f>
        <v>0</v>
      </c>
      <c r="M9" s="94" t="str">
        <f>'Input Sheet'!O59</f>
        <v/>
      </c>
      <c r="N9" s="32" t="e">
        <f t="shared" si="1"/>
        <v>#VALUE!</v>
      </c>
      <c r="O9" s="37">
        <f>'Input Sheet'!Q59</f>
        <v>1695.59</v>
      </c>
      <c r="P9" s="94">
        <f>'Input Sheet'!R59</f>
        <v>9</v>
      </c>
      <c r="Q9" s="95">
        <f>'Input Sheet'!S59</f>
        <v>311</v>
      </c>
      <c r="R9" s="94">
        <f>'Input Sheet'!T59</f>
        <v>40</v>
      </c>
      <c r="S9" s="36">
        <f t="shared" si="2"/>
        <v>360</v>
      </c>
      <c r="T9" s="87">
        <f>'Input Sheet'!V59</f>
        <v>372</v>
      </c>
      <c r="U9" s="130">
        <f>'Input Sheet'!W59</f>
        <v>0</v>
      </c>
    </row>
    <row r="10" spans="1:21" ht="12.75" customHeight="1" x14ac:dyDescent="0.2">
      <c r="A10" s="84">
        <f>'Input Sheet'!C60</f>
        <v>430626</v>
      </c>
      <c r="B10" s="95">
        <f>'Input Sheet'!D60</f>
        <v>2019</v>
      </c>
      <c r="C10" s="96" t="str">
        <f>'Input Sheet'!E60</f>
        <v>Fusion</v>
      </c>
      <c r="D10" s="93">
        <f>'Input Sheet'!F60</f>
        <v>107618</v>
      </c>
      <c r="E10" s="37">
        <f>'Input Sheet'!G60</f>
        <v>0</v>
      </c>
      <c r="F10" s="94">
        <f>'Input Sheet'!H60</f>
        <v>0</v>
      </c>
      <c r="G10" s="95">
        <f>'Input Sheet'!I60</f>
        <v>0</v>
      </c>
      <c r="H10" s="94" t="str">
        <f>'Input Sheet'!J60</f>
        <v/>
      </c>
      <c r="I10" s="32" t="e">
        <f t="shared" si="0"/>
        <v>#VALUE!</v>
      </c>
      <c r="J10" s="37">
        <f>'Input Sheet'!L60</f>
        <v>512.66</v>
      </c>
      <c r="K10" s="94">
        <f>'Input Sheet'!M60</f>
        <v>5.0999999999999996</v>
      </c>
      <c r="L10" s="95">
        <f>'Input Sheet'!N60</f>
        <v>775</v>
      </c>
      <c r="M10" s="94">
        <f>'Input Sheet'!O60</f>
        <v>32</v>
      </c>
      <c r="N10" s="32">
        <f t="shared" si="1"/>
        <v>163.19999999999999</v>
      </c>
      <c r="O10" s="37">
        <f>'Input Sheet'!Q60</f>
        <v>0</v>
      </c>
      <c r="P10" s="94">
        <f>'Input Sheet'!R60</f>
        <v>0</v>
      </c>
      <c r="Q10" s="95">
        <f>'Input Sheet'!S60</f>
        <v>0</v>
      </c>
      <c r="R10" s="94" t="str">
        <f>'Input Sheet'!T60</f>
        <v/>
      </c>
      <c r="S10" s="36" t="e">
        <f t="shared" si="2"/>
        <v>#VALUE!</v>
      </c>
      <c r="T10" s="87">
        <f>'Input Sheet'!V60</f>
        <v>163.19999999999999</v>
      </c>
      <c r="U10" s="130">
        <f>'Input Sheet'!W60</f>
        <v>0</v>
      </c>
    </row>
    <row r="11" spans="1:21" ht="12.75" customHeight="1" x14ac:dyDescent="0.2">
      <c r="A11" s="84">
        <f>'Input Sheet'!C61</f>
        <v>430434</v>
      </c>
      <c r="B11" s="95">
        <f>'Input Sheet'!D61</f>
        <v>2016</v>
      </c>
      <c r="C11" s="96" t="str">
        <f>'Input Sheet'!E61</f>
        <v>Police</v>
      </c>
      <c r="D11" s="93">
        <f>'Input Sheet'!F61</f>
        <v>95868</v>
      </c>
      <c r="E11" s="37">
        <f>'Input Sheet'!G61</f>
        <v>0</v>
      </c>
      <c r="F11" s="94">
        <f>'Input Sheet'!H61</f>
        <v>0</v>
      </c>
      <c r="G11" s="95">
        <f>'Input Sheet'!I61</f>
        <v>0</v>
      </c>
      <c r="H11" s="94" t="str">
        <f>'Input Sheet'!J61</f>
        <v/>
      </c>
      <c r="I11" s="32" t="e">
        <f t="shared" si="0"/>
        <v>#VALUE!</v>
      </c>
      <c r="J11" s="37">
        <f>'Input Sheet'!L61</f>
        <v>0</v>
      </c>
      <c r="K11" s="94">
        <f>'Input Sheet'!M61</f>
        <v>0</v>
      </c>
      <c r="L11" s="95">
        <f>'Input Sheet'!N61</f>
        <v>0</v>
      </c>
      <c r="M11" s="94" t="str">
        <f>'Input Sheet'!O61</f>
        <v/>
      </c>
      <c r="N11" s="32" t="e">
        <f t="shared" si="1"/>
        <v>#VALUE!</v>
      </c>
      <c r="O11" s="37">
        <f>'Input Sheet'!Q61</f>
        <v>350.25</v>
      </c>
      <c r="P11" s="94">
        <f>'Input Sheet'!R61</f>
        <v>2.5</v>
      </c>
      <c r="Q11" s="95">
        <f>'Input Sheet'!S61</f>
        <v>1381</v>
      </c>
      <c r="R11" s="94">
        <f>'Input Sheet'!T61</f>
        <v>26.5</v>
      </c>
      <c r="S11" s="36">
        <f t="shared" si="2"/>
        <v>66.25</v>
      </c>
      <c r="T11" s="87">
        <f>'Input Sheet'!V61</f>
        <v>66.25</v>
      </c>
      <c r="U11" s="130">
        <f>'Input Sheet'!W61</f>
        <v>0</v>
      </c>
    </row>
    <row r="12" spans="1:21" ht="12.75" customHeight="1" x14ac:dyDescent="0.2">
      <c r="A12" s="84">
        <f>'Input Sheet'!C62</f>
        <v>430466</v>
      </c>
      <c r="B12" s="95">
        <f>'Input Sheet'!D62</f>
        <v>2021</v>
      </c>
      <c r="C12" s="96" t="str">
        <f>'Input Sheet'!E62</f>
        <v>Nautilus</v>
      </c>
      <c r="D12" s="93">
        <f>'Input Sheet'!F62</f>
        <v>24347</v>
      </c>
      <c r="E12" s="37">
        <f>'Input Sheet'!G62</f>
        <v>0</v>
      </c>
      <c r="F12" s="94">
        <f>'Input Sheet'!H62</f>
        <v>0</v>
      </c>
      <c r="G12" s="95">
        <f>'Input Sheet'!I62</f>
        <v>0</v>
      </c>
      <c r="H12" s="94" t="str">
        <f>'Input Sheet'!J62</f>
        <v/>
      </c>
      <c r="I12" s="32" t="e">
        <f t="shared" si="0"/>
        <v>#VALUE!</v>
      </c>
      <c r="J12" s="37">
        <f>'Input Sheet'!L62</f>
        <v>41.09</v>
      </c>
      <c r="K12" s="94">
        <f>'Input Sheet'!M62</f>
        <v>0.6</v>
      </c>
      <c r="L12" s="95">
        <f>'Input Sheet'!N62</f>
        <v>651</v>
      </c>
      <c r="M12" s="94">
        <f>'Input Sheet'!O62</f>
        <v>24</v>
      </c>
      <c r="N12" s="32">
        <f t="shared" si="1"/>
        <v>14.399999999999999</v>
      </c>
      <c r="O12" s="37">
        <f>'Input Sheet'!Q62</f>
        <v>0</v>
      </c>
      <c r="P12" s="94">
        <f>'Input Sheet'!R62</f>
        <v>0</v>
      </c>
      <c r="Q12" s="95">
        <f>'Input Sheet'!S62</f>
        <v>0</v>
      </c>
      <c r="R12" s="94" t="str">
        <f>'Input Sheet'!T62</f>
        <v/>
      </c>
      <c r="S12" s="36" t="e">
        <f t="shared" si="2"/>
        <v>#VALUE!</v>
      </c>
      <c r="T12" s="87">
        <f>'Input Sheet'!V62</f>
        <v>14.399999999999999</v>
      </c>
      <c r="U12" s="130">
        <f>'Input Sheet'!W62</f>
        <v>0</v>
      </c>
    </row>
    <row r="13" spans="1:21" ht="12.75" customHeight="1" x14ac:dyDescent="0.2">
      <c r="A13" s="84">
        <f>'Input Sheet'!C63</f>
        <v>430339</v>
      </c>
      <c r="B13" s="95">
        <f>'Input Sheet'!D63</f>
        <v>2016</v>
      </c>
      <c r="C13" s="96" t="str">
        <f>'Input Sheet'!E63</f>
        <v>MKX</v>
      </c>
      <c r="D13" s="93">
        <f>'Input Sheet'!F63</f>
        <v>182773</v>
      </c>
      <c r="E13" s="37">
        <f>'Input Sheet'!G63</f>
        <v>0</v>
      </c>
      <c r="F13" s="94">
        <f>'Input Sheet'!H63</f>
        <v>0</v>
      </c>
      <c r="G13" s="95">
        <f>'Input Sheet'!I63</f>
        <v>0</v>
      </c>
      <c r="H13" s="94" t="str">
        <f>'Input Sheet'!J63</f>
        <v/>
      </c>
      <c r="I13" s="32" t="e">
        <f t="shared" si="0"/>
        <v>#VALUE!</v>
      </c>
      <c r="J13" s="37">
        <f>'Input Sheet'!L63</f>
        <v>0</v>
      </c>
      <c r="K13" s="94">
        <f>'Input Sheet'!M63</f>
        <v>0</v>
      </c>
      <c r="L13" s="95">
        <f>'Input Sheet'!N63</f>
        <v>0</v>
      </c>
      <c r="M13" s="94" t="str">
        <f>'Input Sheet'!O63</f>
        <v/>
      </c>
      <c r="N13" s="32" t="e">
        <f t="shared" si="1"/>
        <v>#VALUE!</v>
      </c>
      <c r="O13" s="37">
        <f>'Input Sheet'!Q63</f>
        <v>159.94999999999999</v>
      </c>
      <c r="P13" s="94">
        <f>'Input Sheet'!R63</f>
        <v>1</v>
      </c>
      <c r="Q13" s="95">
        <f>'Input Sheet'!S63</f>
        <v>442</v>
      </c>
      <c r="R13" s="94">
        <f>'Input Sheet'!T63</f>
        <v>37</v>
      </c>
      <c r="S13" s="36">
        <f t="shared" si="2"/>
        <v>37</v>
      </c>
      <c r="T13" s="87">
        <f>'Input Sheet'!V63</f>
        <v>37</v>
      </c>
      <c r="U13" s="130">
        <f>'Input Sheet'!W63</f>
        <v>0</v>
      </c>
    </row>
    <row r="14" spans="1:21" ht="12.75" customHeight="1" x14ac:dyDescent="0.2">
      <c r="A14" s="84">
        <f>'Input Sheet'!C64</f>
        <v>430398</v>
      </c>
      <c r="B14" s="95">
        <f>'Input Sheet'!D64</f>
        <v>2021</v>
      </c>
      <c r="C14" s="96" t="str">
        <f>'Input Sheet'!E64</f>
        <v>Aviator</v>
      </c>
      <c r="D14" s="93">
        <f>'Input Sheet'!F64</f>
        <v>24163</v>
      </c>
      <c r="E14" s="37">
        <f>'Input Sheet'!G64</f>
        <v>0</v>
      </c>
      <c r="F14" s="94">
        <f>'Input Sheet'!H64</f>
        <v>0</v>
      </c>
      <c r="G14" s="95">
        <f>'Input Sheet'!I64</f>
        <v>0</v>
      </c>
      <c r="H14" s="94" t="str">
        <f>'Input Sheet'!J64</f>
        <v/>
      </c>
      <c r="I14" s="32" t="e">
        <f t="shared" si="0"/>
        <v>#VALUE!</v>
      </c>
      <c r="J14" s="37">
        <f>'Input Sheet'!L64</f>
        <v>41.09</v>
      </c>
      <c r="K14" s="94">
        <f>'Input Sheet'!M64</f>
        <v>0.6</v>
      </c>
      <c r="L14" s="95">
        <f>'Input Sheet'!N64</f>
        <v>1478</v>
      </c>
      <c r="M14" s="94">
        <f>'Input Sheet'!O64</f>
        <v>36.5</v>
      </c>
      <c r="N14" s="32">
        <f t="shared" si="1"/>
        <v>21.9</v>
      </c>
      <c r="O14" s="37">
        <f>'Input Sheet'!Q64</f>
        <v>113.01</v>
      </c>
      <c r="P14" s="94">
        <f>'Input Sheet'!R64</f>
        <v>0.7</v>
      </c>
      <c r="Q14" s="95">
        <f>'Input Sheet'!S64</f>
        <v>1478</v>
      </c>
      <c r="R14" s="94">
        <f>'Input Sheet'!T64</f>
        <v>36.5</v>
      </c>
      <c r="S14" s="36">
        <f t="shared" si="2"/>
        <v>25.549999999999997</v>
      </c>
      <c r="T14" s="87">
        <f>'Input Sheet'!V64</f>
        <v>47.449999999999996</v>
      </c>
      <c r="U14" s="130">
        <f>'Input Sheet'!W64</f>
        <v>0</v>
      </c>
    </row>
    <row r="15" spans="1:21" ht="12.75" customHeight="1" x14ac:dyDescent="0.2">
      <c r="A15" s="84">
        <f>'Input Sheet'!C65</f>
        <v>430403</v>
      </c>
      <c r="B15" s="95">
        <f>'Input Sheet'!D65</f>
        <v>2015</v>
      </c>
      <c r="C15" s="96" t="str">
        <f>'Input Sheet'!E65</f>
        <v>Edge</v>
      </c>
      <c r="D15" s="93">
        <f>'Input Sheet'!F65</f>
        <v>75878</v>
      </c>
      <c r="E15" s="37">
        <f>'Input Sheet'!G65</f>
        <v>0</v>
      </c>
      <c r="F15" s="94">
        <f>'Input Sheet'!H65</f>
        <v>0</v>
      </c>
      <c r="G15" s="95">
        <f>'Input Sheet'!I65</f>
        <v>0</v>
      </c>
      <c r="H15" s="94" t="str">
        <f>'Input Sheet'!J65</f>
        <v/>
      </c>
      <c r="I15" s="32" t="e">
        <f t="shared" si="0"/>
        <v>#VALUE!</v>
      </c>
      <c r="J15" s="37">
        <f>'Input Sheet'!L65</f>
        <v>0</v>
      </c>
      <c r="K15" s="94">
        <f>'Input Sheet'!M65</f>
        <v>0</v>
      </c>
      <c r="L15" s="95">
        <f>'Input Sheet'!N65</f>
        <v>0</v>
      </c>
      <c r="M15" s="94" t="str">
        <f>'Input Sheet'!O65</f>
        <v/>
      </c>
      <c r="N15" s="32" t="e">
        <f t="shared" si="1"/>
        <v>#VALUE!</v>
      </c>
      <c r="O15" s="37">
        <f>'Input Sheet'!Q65</f>
        <v>159.94999999999999</v>
      </c>
      <c r="P15" s="94">
        <f>'Input Sheet'!R65</f>
        <v>1</v>
      </c>
      <c r="Q15" s="95">
        <f>'Input Sheet'!S65</f>
        <v>1435</v>
      </c>
      <c r="R15" s="94">
        <f>'Input Sheet'!T65</f>
        <v>25</v>
      </c>
      <c r="S15" s="36">
        <f t="shared" si="2"/>
        <v>25</v>
      </c>
      <c r="T15" s="87">
        <f>'Input Sheet'!V65</f>
        <v>25</v>
      </c>
      <c r="U15" s="130">
        <f>'Input Sheet'!W65</f>
        <v>0</v>
      </c>
    </row>
    <row r="16" spans="1:21" ht="12.75" customHeight="1" x14ac:dyDescent="0.2">
      <c r="A16" s="84">
        <f>'Input Sheet'!C66</f>
        <v>428503</v>
      </c>
      <c r="B16" s="95">
        <f>'Input Sheet'!D66</f>
        <v>2018</v>
      </c>
      <c r="C16" s="96" t="str">
        <f>'Input Sheet'!E66</f>
        <v>F-150</v>
      </c>
      <c r="D16" s="93">
        <f>'Input Sheet'!F66</f>
        <v>58058</v>
      </c>
      <c r="E16" s="37">
        <f>'Input Sheet'!G66</f>
        <v>0</v>
      </c>
      <c r="F16" s="94">
        <f>'Input Sheet'!H66</f>
        <v>0</v>
      </c>
      <c r="G16" s="95">
        <f>'Input Sheet'!I66</f>
        <v>0</v>
      </c>
      <c r="H16" s="94" t="str">
        <f>'Input Sheet'!J66</f>
        <v/>
      </c>
      <c r="I16" s="32" t="e">
        <f t="shared" si="0"/>
        <v>#VALUE!</v>
      </c>
      <c r="J16" s="37">
        <f>'Input Sheet'!L66</f>
        <v>0</v>
      </c>
      <c r="K16" s="94">
        <f>'Input Sheet'!M66</f>
        <v>0</v>
      </c>
      <c r="L16" s="95">
        <f>'Input Sheet'!N66</f>
        <v>0</v>
      </c>
      <c r="M16" s="94" t="str">
        <f>'Input Sheet'!O66</f>
        <v/>
      </c>
      <c r="N16" s="32" t="e">
        <f t="shared" si="1"/>
        <v>#VALUE!</v>
      </c>
      <c r="O16" s="37">
        <f>'Input Sheet'!Q66</f>
        <v>783.82</v>
      </c>
      <c r="P16" s="94">
        <f>'Input Sheet'!R66</f>
        <v>4.3</v>
      </c>
      <c r="Q16" s="95">
        <f>'Input Sheet'!S66</f>
        <v>311</v>
      </c>
      <c r="R16" s="94">
        <f>'Input Sheet'!T66</f>
        <v>40</v>
      </c>
      <c r="S16" s="36">
        <f t="shared" si="2"/>
        <v>172</v>
      </c>
      <c r="T16" s="87">
        <f>'Input Sheet'!V66</f>
        <v>172</v>
      </c>
      <c r="U16" s="130">
        <f>'Input Sheet'!W66</f>
        <v>0</v>
      </c>
    </row>
    <row r="17" spans="1:21" ht="12.75" customHeight="1" x14ac:dyDescent="0.2">
      <c r="A17" s="84">
        <f>'Input Sheet'!C67</f>
        <v>430399</v>
      </c>
      <c r="B17" s="95">
        <f>'Input Sheet'!D67</f>
        <v>2018</v>
      </c>
      <c r="C17" s="96" t="str">
        <f>'Input Sheet'!E67</f>
        <v>Navigator</v>
      </c>
      <c r="D17" s="93">
        <f>'Input Sheet'!F67</f>
        <v>95101</v>
      </c>
      <c r="E17" s="37">
        <f>'Input Sheet'!G67</f>
        <v>29.95</v>
      </c>
      <c r="F17" s="94">
        <f>'Input Sheet'!H67</f>
        <v>0.3</v>
      </c>
      <c r="G17" s="95">
        <f>'Input Sheet'!I67</f>
        <v>1435</v>
      </c>
      <c r="H17" s="94">
        <f>'Input Sheet'!J67</f>
        <v>25</v>
      </c>
      <c r="I17" s="32">
        <f t="shared" si="0"/>
        <v>7.5</v>
      </c>
      <c r="J17" s="37">
        <f>'Input Sheet'!L67</f>
        <v>0</v>
      </c>
      <c r="K17" s="94">
        <f>'Input Sheet'!M67</f>
        <v>0</v>
      </c>
      <c r="L17" s="95">
        <f>'Input Sheet'!N67</f>
        <v>0</v>
      </c>
      <c r="M17" s="94" t="str">
        <f>'Input Sheet'!O67</f>
        <v/>
      </c>
      <c r="N17" s="32" t="e">
        <f t="shared" si="1"/>
        <v>#VALUE!</v>
      </c>
      <c r="O17" s="37">
        <f>'Input Sheet'!Q67</f>
        <v>572.89</v>
      </c>
      <c r="P17" s="94">
        <f>'Input Sheet'!R67</f>
        <v>3.7</v>
      </c>
      <c r="Q17" s="95">
        <f>'Input Sheet'!S67</f>
        <v>1435</v>
      </c>
      <c r="R17" s="94">
        <f>'Input Sheet'!T67</f>
        <v>25</v>
      </c>
      <c r="S17" s="36">
        <f t="shared" si="2"/>
        <v>92.5</v>
      </c>
      <c r="T17" s="87">
        <f>'Input Sheet'!V67</f>
        <v>100</v>
      </c>
      <c r="U17" s="130">
        <f>'Input Sheet'!W67</f>
        <v>0</v>
      </c>
    </row>
    <row r="18" spans="1:21" ht="12.75" customHeight="1" x14ac:dyDescent="0.2">
      <c r="A18" s="84">
        <f>'Input Sheet'!C68</f>
        <v>430328</v>
      </c>
      <c r="B18" s="95">
        <f>'Input Sheet'!D68</f>
        <v>2013</v>
      </c>
      <c r="C18" s="96" t="str">
        <f>'Input Sheet'!E68</f>
        <v>C-Max</v>
      </c>
      <c r="D18" s="93">
        <f>'Input Sheet'!F68</f>
        <v>127597</v>
      </c>
      <c r="E18" s="37">
        <f>'Input Sheet'!G68</f>
        <v>0</v>
      </c>
      <c r="F18" s="94">
        <f>'Input Sheet'!H68</f>
        <v>0</v>
      </c>
      <c r="G18" s="95">
        <f>'Input Sheet'!I68</f>
        <v>0</v>
      </c>
      <c r="H18" s="94" t="str">
        <f>'Input Sheet'!J68</f>
        <v/>
      </c>
      <c r="I18" s="32" t="e">
        <f t="shared" si="0"/>
        <v>#VALUE!</v>
      </c>
      <c r="J18" s="37">
        <f>'Input Sheet'!L68</f>
        <v>0</v>
      </c>
      <c r="K18" s="94">
        <f>'Input Sheet'!M68</f>
        <v>0</v>
      </c>
      <c r="L18" s="95">
        <f>'Input Sheet'!N68</f>
        <v>0</v>
      </c>
      <c r="M18" s="94" t="str">
        <f>'Input Sheet'!O68</f>
        <v/>
      </c>
      <c r="N18" s="32" t="e">
        <f t="shared" si="1"/>
        <v>#VALUE!</v>
      </c>
      <c r="O18" s="37">
        <f>'Input Sheet'!Q68</f>
        <v>189.9</v>
      </c>
      <c r="P18" s="94">
        <f>'Input Sheet'!R68</f>
        <v>1.3</v>
      </c>
      <c r="Q18" s="95">
        <f>'Input Sheet'!S68</f>
        <v>1432</v>
      </c>
      <c r="R18" s="94">
        <f>'Input Sheet'!T68</f>
        <v>20</v>
      </c>
      <c r="S18" s="36">
        <f t="shared" si="2"/>
        <v>26</v>
      </c>
      <c r="T18" s="87">
        <f>'Input Sheet'!V68</f>
        <v>26</v>
      </c>
      <c r="U18" s="130">
        <f>'Input Sheet'!W68</f>
        <v>0</v>
      </c>
    </row>
    <row r="19" spans="1:21" ht="12.75" customHeight="1" x14ac:dyDescent="0.2">
      <c r="A19" s="84">
        <f>'Input Sheet'!C69</f>
        <v>430528</v>
      </c>
      <c r="B19" s="95">
        <f>'Input Sheet'!D69</f>
        <v>2006</v>
      </c>
      <c r="C19" s="96" t="str">
        <f>'Input Sheet'!E69</f>
        <v>Expedition</v>
      </c>
      <c r="D19" s="93">
        <f>'Input Sheet'!F69</f>
        <v>157558</v>
      </c>
      <c r="E19" s="37">
        <f>'Input Sheet'!G69</f>
        <v>0</v>
      </c>
      <c r="F19" s="94">
        <f>'Input Sheet'!H69</f>
        <v>0</v>
      </c>
      <c r="G19" s="95">
        <f>'Input Sheet'!I69</f>
        <v>0</v>
      </c>
      <c r="H19" s="94" t="str">
        <f>'Input Sheet'!J69</f>
        <v/>
      </c>
      <c r="I19" s="32" t="e">
        <f t="shared" si="0"/>
        <v>#VALUE!</v>
      </c>
      <c r="J19" s="37">
        <f>'Input Sheet'!L69</f>
        <v>0</v>
      </c>
      <c r="K19" s="94">
        <f>'Input Sheet'!M69</f>
        <v>0</v>
      </c>
      <c r="L19" s="95">
        <f>'Input Sheet'!N69</f>
        <v>0</v>
      </c>
      <c r="M19" s="94" t="str">
        <f>'Input Sheet'!O69</f>
        <v/>
      </c>
      <c r="N19" s="32" t="e">
        <f t="shared" si="1"/>
        <v>#VALUE!</v>
      </c>
      <c r="O19" s="37">
        <f>'Input Sheet'!Q69</f>
        <v>159.94999999999999</v>
      </c>
      <c r="P19" s="94">
        <f>'Input Sheet'!R69</f>
        <v>1</v>
      </c>
      <c r="Q19" s="95">
        <f>'Input Sheet'!S69</f>
        <v>311</v>
      </c>
      <c r="R19" s="94">
        <f>'Input Sheet'!T69</f>
        <v>40</v>
      </c>
      <c r="S19" s="36">
        <f t="shared" si="2"/>
        <v>40</v>
      </c>
      <c r="T19" s="87">
        <f>'Input Sheet'!V69</f>
        <v>40</v>
      </c>
      <c r="U19" s="130">
        <f>'Input Sheet'!W69</f>
        <v>0</v>
      </c>
    </row>
    <row r="20" spans="1:21" ht="12.75" customHeight="1" x14ac:dyDescent="0.2">
      <c r="A20" s="84">
        <f>'Input Sheet'!C70</f>
        <v>430525</v>
      </c>
      <c r="B20" s="95">
        <f>'Input Sheet'!D70</f>
        <v>2015</v>
      </c>
      <c r="C20" s="96" t="str">
        <f>'Input Sheet'!E70</f>
        <v>Fusion</v>
      </c>
      <c r="D20" s="93">
        <f>'Input Sheet'!F70</f>
        <v>129194</v>
      </c>
      <c r="E20" s="37">
        <f>'Input Sheet'!G70</f>
        <v>0</v>
      </c>
      <c r="F20" s="94">
        <f>'Input Sheet'!H70</f>
        <v>0</v>
      </c>
      <c r="G20" s="95">
        <f>'Input Sheet'!I70</f>
        <v>0</v>
      </c>
      <c r="H20" s="94" t="str">
        <f>'Input Sheet'!J70</f>
        <v/>
      </c>
      <c r="I20" s="32" t="e">
        <f t="shared" si="0"/>
        <v>#VALUE!</v>
      </c>
      <c r="J20" s="37">
        <f>'Input Sheet'!L70</f>
        <v>0</v>
      </c>
      <c r="K20" s="94">
        <f>'Input Sheet'!M70</f>
        <v>0</v>
      </c>
      <c r="L20" s="95">
        <f>'Input Sheet'!N70</f>
        <v>0</v>
      </c>
      <c r="M20" s="94" t="str">
        <f>'Input Sheet'!O70</f>
        <v/>
      </c>
      <c r="N20" s="32" t="e">
        <f t="shared" si="1"/>
        <v>#VALUE!</v>
      </c>
      <c r="O20" s="37">
        <f>'Input Sheet'!Q70</f>
        <v>726.86</v>
      </c>
      <c r="P20" s="94">
        <f>'Input Sheet'!R70</f>
        <v>3.8</v>
      </c>
      <c r="Q20" s="95">
        <f>'Input Sheet'!S70</f>
        <v>442</v>
      </c>
      <c r="R20" s="94">
        <f>'Input Sheet'!T70</f>
        <v>37</v>
      </c>
      <c r="S20" s="36">
        <f t="shared" si="2"/>
        <v>140.6</v>
      </c>
      <c r="T20" s="87">
        <f>'Input Sheet'!V70</f>
        <v>140.6</v>
      </c>
      <c r="U20" s="130">
        <f>'Input Sheet'!W70</f>
        <v>0</v>
      </c>
    </row>
    <row r="21" spans="1:21" ht="12.75" customHeight="1" x14ac:dyDescent="0.2">
      <c r="A21" s="84">
        <f>'Input Sheet'!C71</f>
        <v>430323</v>
      </c>
      <c r="B21" s="95">
        <f>'Input Sheet'!D71</f>
        <v>2020</v>
      </c>
      <c r="C21" s="96" t="str">
        <f>'Input Sheet'!E71</f>
        <v>Aviator</v>
      </c>
      <c r="D21" s="93">
        <f>'Input Sheet'!F71</f>
        <v>118353</v>
      </c>
      <c r="E21" s="37">
        <f>'Input Sheet'!G71</f>
        <v>939.5</v>
      </c>
      <c r="F21" s="94">
        <f>'Input Sheet'!H71</f>
        <v>6.9</v>
      </c>
      <c r="G21" s="95">
        <f>'Input Sheet'!I71</f>
        <v>1432</v>
      </c>
      <c r="H21" s="94">
        <f>'Input Sheet'!J71</f>
        <v>20</v>
      </c>
      <c r="I21" s="32">
        <f t="shared" si="0"/>
        <v>138</v>
      </c>
      <c r="J21" s="37">
        <f>'Input Sheet'!L71</f>
        <v>0</v>
      </c>
      <c r="K21" s="94">
        <f>'Input Sheet'!M71</f>
        <v>0</v>
      </c>
      <c r="L21" s="95">
        <f>'Input Sheet'!N71</f>
        <v>0</v>
      </c>
      <c r="M21" s="94" t="str">
        <f>'Input Sheet'!O71</f>
        <v/>
      </c>
      <c r="N21" s="32" t="e">
        <f t="shared" si="1"/>
        <v>#VALUE!</v>
      </c>
      <c r="O21" s="37">
        <f>'Input Sheet'!Q71</f>
        <v>429.54</v>
      </c>
      <c r="P21" s="94">
        <f>'Input Sheet'!R71</f>
        <v>2.7</v>
      </c>
      <c r="Q21" s="95">
        <f>'Input Sheet'!S71</f>
        <v>1432</v>
      </c>
      <c r="R21" s="94">
        <f>'Input Sheet'!T71</f>
        <v>20</v>
      </c>
      <c r="S21" s="36">
        <f t="shared" si="2"/>
        <v>54</v>
      </c>
      <c r="T21" s="87">
        <f>'Input Sheet'!V71</f>
        <v>192</v>
      </c>
      <c r="U21" s="130">
        <f>'Input Sheet'!W71</f>
        <v>0</v>
      </c>
    </row>
    <row r="22" spans="1:21" ht="12.75" customHeight="1" x14ac:dyDescent="0.2">
      <c r="A22" s="84">
        <f>'Input Sheet'!C72</f>
        <v>430453</v>
      </c>
      <c r="B22" s="95">
        <f>'Input Sheet'!D72</f>
        <v>2016</v>
      </c>
      <c r="C22" s="96" t="str">
        <f>'Input Sheet'!E72</f>
        <v>Fusion</v>
      </c>
      <c r="D22" s="93">
        <f>'Input Sheet'!F72</f>
        <v>72305</v>
      </c>
      <c r="E22" s="37">
        <f>'Input Sheet'!G72</f>
        <v>169.81</v>
      </c>
      <c r="F22" s="94">
        <f>'Input Sheet'!H72</f>
        <v>1.5</v>
      </c>
      <c r="G22" s="95">
        <f>'Input Sheet'!I72</f>
        <v>1435</v>
      </c>
      <c r="H22" s="94">
        <f>'Input Sheet'!J72</f>
        <v>25</v>
      </c>
      <c r="I22" s="32">
        <f t="shared" si="0"/>
        <v>37.5</v>
      </c>
      <c r="J22" s="37">
        <f>'Input Sheet'!L72</f>
        <v>0</v>
      </c>
      <c r="K22" s="94">
        <f>'Input Sheet'!M72</f>
        <v>0</v>
      </c>
      <c r="L22" s="95">
        <f>'Input Sheet'!N72</f>
        <v>0</v>
      </c>
      <c r="M22" s="94" t="str">
        <f>'Input Sheet'!O72</f>
        <v/>
      </c>
      <c r="N22" s="32" t="e">
        <f t="shared" si="1"/>
        <v>#VALUE!</v>
      </c>
      <c r="O22" s="37">
        <f>'Input Sheet'!Q72</f>
        <v>499.78</v>
      </c>
      <c r="P22" s="94">
        <f>'Input Sheet'!R72</f>
        <v>3</v>
      </c>
      <c r="Q22" s="95">
        <f>'Input Sheet'!S72</f>
        <v>1435</v>
      </c>
      <c r="R22" s="94">
        <f>'Input Sheet'!T72</f>
        <v>25</v>
      </c>
      <c r="S22" s="36">
        <f t="shared" si="2"/>
        <v>75</v>
      </c>
      <c r="T22" s="87">
        <f>'Input Sheet'!V72</f>
        <v>112.5</v>
      </c>
      <c r="U22" s="130">
        <f>'Input Sheet'!W72</f>
        <v>0</v>
      </c>
    </row>
    <row r="23" spans="1:21" ht="12.75" customHeight="1" x14ac:dyDescent="0.2">
      <c r="A23" s="84">
        <f>'Input Sheet'!C73</f>
        <v>430430</v>
      </c>
      <c r="B23" s="95">
        <f>'Input Sheet'!D73</f>
        <v>2014</v>
      </c>
      <c r="C23" s="96" t="str">
        <f>'Input Sheet'!E73</f>
        <v>Mustang</v>
      </c>
      <c r="D23" s="93">
        <f>'Input Sheet'!F73</f>
        <v>48173</v>
      </c>
      <c r="E23" s="37">
        <f>'Input Sheet'!G73</f>
        <v>0</v>
      </c>
      <c r="F23" s="94">
        <f>'Input Sheet'!H73</f>
        <v>0</v>
      </c>
      <c r="G23" s="95">
        <f>'Input Sheet'!I73</f>
        <v>0</v>
      </c>
      <c r="H23" s="94" t="str">
        <f>'Input Sheet'!J73</f>
        <v/>
      </c>
      <c r="I23" s="32" t="e">
        <f t="shared" si="0"/>
        <v>#VALUE!</v>
      </c>
      <c r="J23" s="37">
        <f>'Input Sheet'!L73</f>
        <v>0</v>
      </c>
      <c r="K23" s="94">
        <f>'Input Sheet'!M73</f>
        <v>0</v>
      </c>
      <c r="L23" s="95">
        <f>'Input Sheet'!N73</f>
        <v>0</v>
      </c>
      <c r="M23" s="94" t="str">
        <f>'Input Sheet'!O73</f>
        <v/>
      </c>
      <c r="N23" s="32" t="e">
        <f t="shared" si="1"/>
        <v>#VALUE!</v>
      </c>
      <c r="O23" s="37">
        <f>'Input Sheet'!Q73</f>
        <v>527.83000000000004</v>
      </c>
      <c r="P23" s="94">
        <f>'Input Sheet'!R73</f>
        <v>4</v>
      </c>
      <c r="Q23" s="95">
        <f>'Input Sheet'!S73</f>
        <v>1384</v>
      </c>
      <c r="R23" s="94">
        <f>'Input Sheet'!T73</f>
        <v>15</v>
      </c>
      <c r="S23" s="36">
        <f t="shared" si="2"/>
        <v>60</v>
      </c>
      <c r="T23" s="87">
        <f>'Input Sheet'!V73</f>
        <v>60</v>
      </c>
      <c r="U23" s="130">
        <f>'Input Sheet'!W73</f>
        <v>0</v>
      </c>
    </row>
    <row r="24" spans="1:21" ht="12.75" customHeight="1" x14ac:dyDescent="0.2">
      <c r="A24" s="84">
        <f>'Input Sheet'!C74</f>
        <v>428153</v>
      </c>
      <c r="B24" s="95">
        <f>'Input Sheet'!D74</f>
        <v>2019</v>
      </c>
      <c r="C24" s="96" t="str">
        <f>'Input Sheet'!E74</f>
        <v>F-150</v>
      </c>
      <c r="D24" s="93">
        <f>'Input Sheet'!F74</f>
        <v>113227</v>
      </c>
      <c r="E24" s="37">
        <f>'Input Sheet'!G74</f>
        <v>0</v>
      </c>
      <c r="F24" s="94">
        <f>'Input Sheet'!H74</f>
        <v>0</v>
      </c>
      <c r="G24" s="95">
        <f>'Input Sheet'!I74</f>
        <v>0</v>
      </c>
      <c r="H24" s="94" t="str">
        <f>'Input Sheet'!J74</f>
        <v/>
      </c>
      <c r="I24" s="32" t="e">
        <f t="shared" si="0"/>
        <v>#VALUE!</v>
      </c>
      <c r="J24" s="37">
        <f>'Input Sheet'!L74</f>
        <v>0</v>
      </c>
      <c r="K24" s="94">
        <f>'Input Sheet'!M74</f>
        <v>0</v>
      </c>
      <c r="L24" s="95">
        <f>'Input Sheet'!N74</f>
        <v>0</v>
      </c>
      <c r="M24" s="94" t="str">
        <f>'Input Sheet'!O74</f>
        <v/>
      </c>
      <c r="N24" s="32" t="e">
        <f t="shared" si="1"/>
        <v>#VALUE!</v>
      </c>
      <c r="O24" s="37">
        <f>'Input Sheet'!Q74</f>
        <v>1124.7</v>
      </c>
      <c r="P24" s="94">
        <f>'Input Sheet'!R74</f>
        <v>6</v>
      </c>
      <c r="Q24" s="95">
        <f>'Input Sheet'!S74</f>
        <v>1478</v>
      </c>
      <c r="R24" s="94">
        <f>'Input Sheet'!T74</f>
        <v>36.5</v>
      </c>
      <c r="S24" s="36">
        <f t="shared" si="2"/>
        <v>219</v>
      </c>
      <c r="T24" s="87">
        <f>'Input Sheet'!V74</f>
        <v>219</v>
      </c>
      <c r="U24" s="130">
        <f>'Input Sheet'!W74</f>
        <v>0</v>
      </c>
    </row>
    <row r="25" spans="1:21" ht="12.75" customHeight="1" x14ac:dyDescent="0.2">
      <c r="A25" s="84">
        <f>'Input Sheet'!C75</f>
        <v>429552</v>
      </c>
      <c r="B25" s="95">
        <f>'Input Sheet'!D75</f>
        <v>2016</v>
      </c>
      <c r="C25" s="96" t="str">
        <f>'Input Sheet'!E75</f>
        <v>Edge</v>
      </c>
      <c r="D25" s="93">
        <f>'Input Sheet'!F75</f>
        <v>540020</v>
      </c>
      <c r="E25" s="37">
        <f>'Input Sheet'!G75</f>
        <v>0</v>
      </c>
      <c r="F25" s="94">
        <f>'Input Sheet'!H75</f>
        <v>0</v>
      </c>
      <c r="G25" s="95">
        <f>'Input Sheet'!I75</f>
        <v>0</v>
      </c>
      <c r="H25" s="94" t="str">
        <f>'Input Sheet'!J75</f>
        <v/>
      </c>
      <c r="I25" s="32" t="e">
        <f t="shared" si="0"/>
        <v>#VALUE!</v>
      </c>
      <c r="J25" s="37">
        <f>'Input Sheet'!L75</f>
        <v>0</v>
      </c>
      <c r="K25" s="94">
        <f>'Input Sheet'!M75</f>
        <v>0</v>
      </c>
      <c r="L25" s="95">
        <f>'Input Sheet'!N75</f>
        <v>0</v>
      </c>
      <c r="M25" s="94" t="str">
        <f>'Input Sheet'!O75</f>
        <v/>
      </c>
      <c r="N25" s="32" t="e">
        <f t="shared" si="1"/>
        <v>#VALUE!</v>
      </c>
      <c r="O25" s="37">
        <f>'Input Sheet'!Q75</f>
        <v>1781.9</v>
      </c>
      <c r="P25" s="94">
        <f>'Input Sheet'!R75</f>
        <v>9.5</v>
      </c>
      <c r="Q25" s="95">
        <f>'Input Sheet'!S75</f>
        <v>442</v>
      </c>
      <c r="R25" s="94">
        <f>'Input Sheet'!T75</f>
        <v>37</v>
      </c>
      <c r="S25" s="36">
        <f t="shared" si="2"/>
        <v>351.5</v>
      </c>
      <c r="T25" s="87">
        <f>'Input Sheet'!V75</f>
        <v>351.5</v>
      </c>
      <c r="U25" s="130">
        <f>'Input Sheet'!W75</f>
        <v>0</v>
      </c>
    </row>
    <row r="26" spans="1:21" ht="12.75" customHeight="1" x14ac:dyDescent="0.2">
      <c r="A26" s="84">
        <f>'Input Sheet'!C76</f>
        <v>430552</v>
      </c>
      <c r="B26" s="95">
        <f>'Input Sheet'!D76</f>
        <v>2018</v>
      </c>
      <c r="C26" s="96" t="str">
        <f>'Input Sheet'!E76</f>
        <v>Expedition</v>
      </c>
      <c r="D26" s="93">
        <f>'Input Sheet'!F76</f>
        <v>89327</v>
      </c>
      <c r="E26" s="37">
        <f>'Input Sheet'!G76</f>
        <v>0</v>
      </c>
      <c r="F26" s="94">
        <f>'Input Sheet'!H76</f>
        <v>0</v>
      </c>
      <c r="G26" s="95">
        <f>'Input Sheet'!I76</f>
        <v>0</v>
      </c>
      <c r="H26" s="94" t="str">
        <f>'Input Sheet'!J76</f>
        <v/>
      </c>
      <c r="I26" s="32" t="e">
        <f t="shared" si="0"/>
        <v>#VALUE!</v>
      </c>
      <c r="J26" s="37">
        <f>'Input Sheet'!L76</f>
        <v>41.09</v>
      </c>
      <c r="K26" s="94">
        <f>'Input Sheet'!M76</f>
        <v>0.6</v>
      </c>
      <c r="L26" s="95">
        <f>'Input Sheet'!N76</f>
        <v>1246</v>
      </c>
      <c r="M26" s="94">
        <f>'Input Sheet'!O76</f>
        <v>19</v>
      </c>
      <c r="N26" s="32">
        <f t="shared" si="1"/>
        <v>11.4</v>
      </c>
      <c r="O26" s="37">
        <f>'Input Sheet'!Q76</f>
        <v>0</v>
      </c>
      <c r="P26" s="94">
        <f>'Input Sheet'!R76</f>
        <v>0</v>
      </c>
      <c r="Q26" s="95">
        <f>'Input Sheet'!S76</f>
        <v>0</v>
      </c>
      <c r="R26" s="94" t="str">
        <f>'Input Sheet'!T76</f>
        <v/>
      </c>
      <c r="S26" s="36" t="e">
        <f t="shared" si="2"/>
        <v>#VALUE!</v>
      </c>
      <c r="T26" s="87">
        <f>'Input Sheet'!V76</f>
        <v>11.4</v>
      </c>
      <c r="U26" s="130">
        <f>'Input Sheet'!W76</f>
        <v>0</v>
      </c>
    </row>
    <row r="27" spans="1:21" ht="12.75" customHeight="1" x14ac:dyDescent="0.2">
      <c r="A27" s="84">
        <f>'Input Sheet'!C77</f>
        <v>430538</v>
      </c>
      <c r="B27" s="95">
        <f>'Input Sheet'!D77</f>
        <v>2021</v>
      </c>
      <c r="C27" s="96" t="str">
        <f>'Input Sheet'!E77</f>
        <v>Escape</v>
      </c>
      <c r="D27" s="93">
        <f>'Input Sheet'!F77</f>
        <v>34899</v>
      </c>
      <c r="E27" s="37">
        <f>'Input Sheet'!G77</f>
        <v>0</v>
      </c>
      <c r="F27" s="94">
        <f>'Input Sheet'!H77</f>
        <v>0</v>
      </c>
      <c r="G27" s="95">
        <f>'Input Sheet'!I77</f>
        <v>0</v>
      </c>
      <c r="H27" s="94" t="str">
        <f>'Input Sheet'!J77</f>
        <v/>
      </c>
      <c r="I27" s="32" t="e">
        <f t="shared" si="0"/>
        <v>#VALUE!</v>
      </c>
      <c r="J27" s="37">
        <f>'Input Sheet'!L77</f>
        <v>0</v>
      </c>
      <c r="K27" s="94">
        <f>'Input Sheet'!M77</f>
        <v>0</v>
      </c>
      <c r="L27" s="95">
        <f>'Input Sheet'!N77</f>
        <v>0</v>
      </c>
      <c r="M27" s="94" t="str">
        <f>'Input Sheet'!O77</f>
        <v/>
      </c>
      <c r="N27" s="32" t="e">
        <f t="shared" si="1"/>
        <v>#VALUE!</v>
      </c>
      <c r="O27" s="37">
        <f>'Input Sheet'!Q77</f>
        <v>164.95</v>
      </c>
      <c r="P27" s="94">
        <f>'Input Sheet'!R77</f>
        <v>2</v>
      </c>
      <c r="Q27" s="95">
        <f>'Input Sheet'!S77</f>
        <v>318</v>
      </c>
      <c r="R27" s="94">
        <f>'Input Sheet'!T77</f>
        <v>30</v>
      </c>
      <c r="S27" s="36">
        <f t="shared" si="2"/>
        <v>60</v>
      </c>
      <c r="T27" s="87">
        <f>'Input Sheet'!V77</f>
        <v>60</v>
      </c>
      <c r="U27" s="130">
        <f>'Input Sheet'!W77</f>
        <v>0</v>
      </c>
    </row>
    <row r="28" spans="1:21" ht="12.75" customHeight="1" x14ac:dyDescent="0.2">
      <c r="A28" s="84">
        <f>'Input Sheet'!C78</f>
        <v>430383</v>
      </c>
      <c r="B28" s="95">
        <f>'Input Sheet'!D78</f>
        <v>2013</v>
      </c>
      <c r="C28" s="96" t="str">
        <f>'Input Sheet'!E78</f>
        <v>Explorer</v>
      </c>
      <c r="D28" s="93">
        <f>'Input Sheet'!F78</f>
        <v>106411</v>
      </c>
      <c r="E28" s="37">
        <f>'Input Sheet'!G78</f>
        <v>156.91</v>
      </c>
      <c r="F28" s="94">
        <f>'Input Sheet'!H78</f>
        <v>1.7</v>
      </c>
      <c r="G28" s="95">
        <f>'Input Sheet'!I78</f>
        <v>311</v>
      </c>
      <c r="H28" s="94">
        <f>'Input Sheet'!J78</f>
        <v>40</v>
      </c>
      <c r="I28" s="32">
        <f t="shared" si="0"/>
        <v>68</v>
      </c>
      <c r="J28" s="37">
        <f>'Input Sheet'!L78</f>
        <v>41.09</v>
      </c>
      <c r="K28" s="94">
        <f>'Input Sheet'!M78</f>
        <v>0.6</v>
      </c>
      <c r="L28" s="95">
        <f>'Input Sheet'!N78</f>
        <v>311</v>
      </c>
      <c r="M28" s="94">
        <f>'Input Sheet'!O78</f>
        <v>40</v>
      </c>
      <c r="N28" s="32">
        <f t="shared" si="1"/>
        <v>24</v>
      </c>
      <c r="O28" s="37">
        <f>'Input Sheet'!Q78</f>
        <v>2469.7399999999998</v>
      </c>
      <c r="P28" s="94">
        <f>'Input Sheet'!R78</f>
        <v>13</v>
      </c>
      <c r="Q28" s="95">
        <f>'Input Sheet'!S78</f>
        <v>311</v>
      </c>
      <c r="R28" s="94">
        <f>'Input Sheet'!T78</f>
        <v>40</v>
      </c>
      <c r="S28" s="36">
        <f t="shared" si="2"/>
        <v>520</v>
      </c>
      <c r="T28" s="87">
        <f>'Input Sheet'!V78</f>
        <v>612</v>
      </c>
      <c r="U28" s="130">
        <f>'Input Sheet'!W78</f>
        <v>0</v>
      </c>
    </row>
    <row r="29" spans="1:21" ht="12.75" customHeight="1" x14ac:dyDescent="0.2">
      <c r="A29" s="84">
        <f>'Input Sheet'!C79</f>
        <v>430465</v>
      </c>
      <c r="B29" s="95">
        <f>'Input Sheet'!D79</f>
        <v>2022</v>
      </c>
      <c r="C29" s="96" t="str">
        <f>'Input Sheet'!E79</f>
        <v>Bronco</v>
      </c>
      <c r="D29" s="93">
        <f>'Input Sheet'!F79</f>
        <v>10977</v>
      </c>
      <c r="E29" s="37">
        <f>'Input Sheet'!G79</f>
        <v>0</v>
      </c>
      <c r="F29" s="94">
        <f>'Input Sheet'!H79</f>
        <v>0</v>
      </c>
      <c r="G29" s="95">
        <f>'Input Sheet'!I79</f>
        <v>0</v>
      </c>
      <c r="H29" s="94" t="str">
        <f>'Input Sheet'!J79</f>
        <v/>
      </c>
      <c r="I29" s="32" t="e">
        <f t="shared" si="0"/>
        <v>#VALUE!</v>
      </c>
      <c r="J29" s="37">
        <f>'Input Sheet'!L79</f>
        <v>41.09</v>
      </c>
      <c r="K29" s="94">
        <f>'Input Sheet'!M79</f>
        <v>0.6</v>
      </c>
      <c r="L29" s="95">
        <f>'Input Sheet'!N79</f>
        <v>651</v>
      </c>
      <c r="M29" s="94">
        <f>'Input Sheet'!O79</f>
        <v>24</v>
      </c>
      <c r="N29" s="32">
        <f t="shared" si="1"/>
        <v>14.399999999999999</v>
      </c>
      <c r="O29" s="37">
        <f>'Input Sheet'!Q79</f>
        <v>0</v>
      </c>
      <c r="P29" s="94">
        <f>'Input Sheet'!R79</f>
        <v>0</v>
      </c>
      <c r="Q29" s="95">
        <f>'Input Sheet'!S79</f>
        <v>0</v>
      </c>
      <c r="R29" s="94" t="str">
        <f>'Input Sheet'!T79</f>
        <v/>
      </c>
      <c r="S29" s="36" t="e">
        <f t="shared" si="2"/>
        <v>#VALUE!</v>
      </c>
      <c r="T29" s="87">
        <f>'Input Sheet'!V79</f>
        <v>14.399999999999999</v>
      </c>
      <c r="U29" s="130">
        <f>'Input Sheet'!W79</f>
        <v>0</v>
      </c>
    </row>
    <row r="30" spans="1:21" ht="12.75" customHeight="1" x14ac:dyDescent="0.2">
      <c r="A30" s="84">
        <f>'Input Sheet'!C80</f>
        <v>430439</v>
      </c>
      <c r="B30" s="95">
        <f>'Input Sheet'!D80</f>
        <v>2010</v>
      </c>
      <c r="C30" s="96" t="str">
        <f>'Input Sheet'!E80</f>
        <v>F-150</v>
      </c>
      <c r="D30" s="93">
        <f>'Input Sheet'!F80</f>
        <v>34255</v>
      </c>
      <c r="E30" s="37">
        <f>'Input Sheet'!G80</f>
        <v>149.94999999999999</v>
      </c>
      <c r="F30" s="94">
        <f>'Input Sheet'!H80</f>
        <v>2</v>
      </c>
      <c r="G30" s="95">
        <f>'Input Sheet'!I80</f>
        <v>1246</v>
      </c>
      <c r="H30" s="94">
        <f>'Input Sheet'!J80</f>
        <v>19</v>
      </c>
      <c r="I30" s="32">
        <f t="shared" si="0"/>
        <v>38</v>
      </c>
      <c r="J30" s="37">
        <f>'Input Sheet'!L80</f>
        <v>41.09</v>
      </c>
      <c r="K30" s="94">
        <f>'Input Sheet'!M80</f>
        <v>0.6</v>
      </c>
      <c r="L30" s="95">
        <f>'Input Sheet'!N80</f>
        <v>1246</v>
      </c>
      <c r="M30" s="94">
        <f>'Input Sheet'!O80</f>
        <v>19</v>
      </c>
      <c r="N30" s="32">
        <f t="shared" si="1"/>
        <v>11.4</v>
      </c>
      <c r="O30" s="37">
        <f>'Input Sheet'!Q80</f>
        <v>0</v>
      </c>
      <c r="P30" s="94">
        <f>'Input Sheet'!R80</f>
        <v>0</v>
      </c>
      <c r="Q30" s="95">
        <f>'Input Sheet'!S80</f>
        <v>0</v>
      </c>
      <c r="R30" s="94" t="str">
        <f>'Input Sheet'!T80</f>
        <v/>
      </c>
      <c r="S30" s="36" t="e">
        <f t="shared" si="2"/>
        <v>#VALUE!</v>
      </c>
      <c r="T30" s="87">
        <f>'Input Sheet'!V80</f>
        <v>49.4</v>
      </c>
      <c r="U30" s="130">
        <f>'Input Sheet'!W80</f>
        <v>0</v>
      </c>
    </row>
    <row r="31" spans="1:21" ht="12.75" customHeight="1" x14ac:dyDescent="0.2">
      <c r="A31" s="84">
        <f>'Input Sheet'!C81</f>
        <v>430444</v>
      </c>
      <c r="B31" s="95">
        <f>'Input Sheet'!D81</f>
        <v>2021</v>
      </c>
      <c r="C31" s="96" t="str">
        <f>'Input Sheet'!E81</f>
        <v>Aviator</v>
      </c>
      <c r="D31" s="93">
        <f>'Input Sheet'!F81</f>
        <v>62359</v>
      </c>
      <c r="E31" s="37">
        <f>'Input Sheet'!G81</f>
        <v>53.96</v>
      </c>
      <c r="F31" s="94">
        <f>'Input Sheet'!H81</f>
        <v>0.3</v>
      </c>
      <c r="G31" s="95">
        <f>'Input Sheet'!I81</f>
        <v>1354</v>
      </c>
      <c r="H31" s="94">
        <f>'Input Sheet'!J81</f>
        <v>20</v>
      </c>
      <c r="I31" s="32">
        <f t="shared" si="0"/>
        <v>6</v>
      </c>
      <c r="J31" s="37">
        <f>'Input Sheet'!L81</f>
        <v>0</v>
      </c>
      <c r="K31" s="94">
        <f>'Input Sheet'!M81</f>
        <v>0</v>
      </c>
      <c r="L31" s="95">
        <f>'Input Sheet'!N81</f>
        <v>0</v>
      </c>
      <c r="M31" s="94" t="str">
        <f>'Input Sheet'!O81</f>
        <v/>
      </c>
      <c r="N31" s="32" t="e">
        <f t="shared" si="1"/>
        <v>#VALUE!</v>
      </c>
      <c r="O31" s="37">
        <f>'Input Sheet'!Q81</f>
        <v>0</v>
      </c>
      <c r="P31" s="94">
        <f>'Input Sheet'!R81</f>
        <v>0</v>
      </c>
      <c r="Q31" s="95">
        <f>'Input Sheet'!S81</f>
        <v>0</v>
      </c>
      <c r="R31" s="94" t="str">
        <f>'Input Sheet'!T81</f>
        <v/>
      </c>
      <c r="S31" s="36" t="e">
        <f t="shared" si="2"/>
        <v>#VALUE!</v>
      </c>
      <c r="T31" s="87">
        <f>'Input Sheet'!V81</f>
        <v>6</v>
      </c>
      <c r="U31" s="130">
        <f>'Input Sheet'!W81</f>
        <v>0</v>
      </c>
    </row>
    <row r="32" spans="1:21" ht="12.75" customHeight="1" x14ac:dyDescent="0.2">
      <c r="A32" s="84">
        <f>'Input Sheet'!C82</f>
        <v>433173</v>
      </c>
      <c r="B32" s="95">
        <f>'Input Sheet'!D82</f>
        <v>2013</v>
      </c>
      <c r="C32" s="96" t="str">
        <f>'Input Sheet'!E82</f>
        <v>Mustang</v>
      </c>
      <c r="D32" s="93">
        <f>'Input Sheet'!F82</f>
        <v>34335</v>
      </c>
      <c r="E32" s="37">
        <f>'Input Sheet'!G82</f>
        <v>0</v>
      </c>
      <c r="F32" s="94">
        <f>'Input Sheet'!H82</f>
        <v>0</v>
      </c>
      <c r="G32" s="95">
        <f>'Input Sheet'!I82</f>
        <v>0</v>
      </c>
      <c r="H32" s="94" t="str">
        <f>'Input Sheet'!J82</f>
        <v/>
      </c>
      <c r="I32" s="32" t="e">
        <f t="shared" si="0"/>
        <v>#VALUE!</v>
      </c>
      <c r="J32" s="37">
        <f>'Input Sheet'!L82</f>
        <v>46.09</v>
      </c>
      <c r="K32" s="94">
        <f>'Input Sheet'!M82</f>
        <v>0.6</v>
      </c>
      <c r="L32" s="95">
        <f>'Input Sheet'!N82</f>
        <v>1435</v>
      </c>
      <c r="M32" s="94">
        <f>'Input Sheet'!O82</f>
        <v>25</v>
      </c>
      <c r="N32" s="32">
        <f t="shared" si="1"/>
        <v>15</v>
      </c>
      <c r="O32" s="37">
        <f>'Input Sheet'!Q82</f>
        <v>0</v>
      </c>
      <c r="P32" s="94">
        <f>'Input Sheet'!R82</f>
        <v>0</v>
      </c>
      <c r="Q32" s="95">
        <f>'Input Sheet'!S82</f>
        <v>0</v>
      </c>
      <c r="R32" s="94" t="str">
        <f>'Input Sheet'!T82</f>
        <v/>
      </c>
      <c r="S32" s="36" t="e">
        <f t="shared" si="2"/>
        <v>#VALUE!</v>
      </c>
      <c r="T32" s="87">
        <f>'Input Sheet'!V82</f>
        <v>15</v>
      </c>
      <c r="U32" s="130">
        <f>'Input Sheet'!W82</f>
        <v>0</v>
      </c>
    </row>
    <row r="33" spans="1:21" ht="12.75" customHeight="1" x14ac:dyDescent="0.2">
      <c r="A33" s="84">
        <f>'Input Sheet'!C83</f>
        <v>432973</v>
      </c>
      <c r="B33" s="95">
        <f>'Input Sheet'!D83</f>
        <v>2019</v>
      </c>
      <c r="C33" s="96" t="str">
        <f>'Input Sheet'!E83</f>
        <v>E-350</v>
      </c>
      <c r="D33" s="93">
        <f>'Input Sheet'!F83</f>
        <v>117533</v>
      </c>
      <c r="E33" s="37">
        <f>'Input Sheet'!G83</f>
        <v>813.84</v>
      </c>
      <c r="F33" s="94">
        <f>'Input Sheet'!H83</f>
        <v>7.6</v>
      </c>
      <c r="G33" s="95">
        <f>'Input Sheet'!I83</f>
        <v>8125</v>
      </c>
      <c r="H33" s="94">
        <f>'Input Sheet'!J83</f>
        <v>48</v>
      </c>
      <c r="I33" s="32">
        <f t="shared" si="0"/>
        <v>364.79999999999995</v>
      </c>
      <c r="J33" s="37">
        <f>'Input Sheet'!L83</f>
        <v>0</v>
      </c>
      <c r="K33" s="94">
        <f>'Input Sheet'!M83</f>
        <v>0</v>
      </c>
      <c r="L33" s="95">
        <f>'Input Sheet'!N83</f>
        <v>0</v>
      </c>
      <c r="M33" s="94" t="str">
        <f>'Input Sheet'!O83</f>
        <v/>
      </c>
      <c r="N33" s="32" t="e">
        <f t="shared" si="1"/>
        <v>#VALUE!</v>
      </c>
      <c r="O33" s="37">
        <f>'Input Sheet'!Q83</f>
        <v>0</v>
      </c>
      <c r="P33" s="94">
        <f>'Input Sheet'!R83</f>
        <v>0</v>
      </c>
      <c r="Q33" s="95">
        <f>'Input Sheet'!S83</f>
        <v>0</v>
      </c>
      <c r="R33" s="94" t="str">
        <f>'Input Sheet'!T83</f>
        <v/>
      </c>
      <c r="S33" s="36" t="e">
        <f t="shared" si="2"/>
        <v>#VALUE!</v>
      </c>
      <c r="T33" s="87">
        <f>'Input Sheet'!V83</f>
        <v>364.79999999999995</v>
      </c>
      <c r="U33" s="130">
        <f>'Input Sheet'!W83</f>
        <v>0</v>
      </c>
    </row>
    <row r="34" spans="1:21" ht="12.75" customHeight="1" x14ac:dyDescent="0.2">
      <c r="A34" s="84">
        <f>'Input Sheet'!C84</f>
        <v>432864</v>
      </c>
      <c r="B34" s="95">
        <f>'Input Sheet'!D84</f>
        <v>2017</v>
      </c>
      <c r="C34" s="96" t="str">
        <f>'Input Sheet'!E84</f>
        <v>MKX</v>
      </c>
      <c r="D34" s="93">
        <f>'Input Sheet'!F84</f>
        <v>58946</v>
      </c>
      <c r="E34" s="37">
        <f>'Input Sheet'!G84</f>
        <v>0</v>
      </c>
      <c r="F34" s="94">
        <f>'Input Sheet'!H84</f>
        <v>0</v>
      </c>
      <c r="G34" s="95">
        <f>'Input Sheet'!I84</f>
        <v>0</v>
      </c>
      <c r="H34" s="94" t="str">
        <f>'Input Sheet'!J84</f>
        <v/>
      </c>
      <c r="I34" s="32" t="e">
        <f t="shared" si="0"/>
        <v>#VALUE!</v>
      </c>
      <c r="J34" s="37">
        <f>'Input Sheet'!L84</f>
        <v>0</v>
      </c>
      <c r="K34" s="94">
        <f>'Input Sheet'!M84</f>
        <v>0</v>
      </c>
      <c r="L34" s="95">
        <f>'Input Sheet'!N84</f>
        <v>0</v>
      </c>
      <c r="M34" s="94" t="str">
        <f>'Input Sheet'!O84</f>
        <v/>
      </c>
      <c r="N34" s="32" t="e">
        <f t="shared" si="1"/>
        <v>#VALUE!</v>
      </c>
      <c r="O34" s="37">
        <f>'Input Sheet'!Q84</f>
        <v>1086.03</v>
      </c>
      <c r="P34" s="94">
        <f>'Input Sheet'!R84</f>
        <v>3.9</v>
      </c>
      <c r="Q34" s="95">
        <f>'Input Sheet'!S84</f>
        <v>311</v>
      </c>
      <c r="R34" s="94">
        <f>'Input Sheet'!T84</f>
        <v>40</v>
      </c>
      <c r="S34" s="36">
        <f t="shared" si="2"/>
        <v>156</v>
      </c>
      <c r="T34" s="87">
        <f>'Input Sheet'!V84</f>
        <v>156</v>
      </c>
      <c r="U34" s="130">
        <f>'Input Sheet'!W84</f>
        <v>0</v>
      </c>
    </row>
    <row r="35" spans="1:21" ht="12.75" customHeight="1" x14ac:dyDescent="0.2">
      <c r="A35" s="84">
        <f>'Input Sheet'!C85</f>
        <v>433161</v>
      </c>
      <c r="B35" s="95">
        <f>'Input Sheet'!D85</f>
        <v>2020</v>
      </c>
      <c r="C35" s="96" t="str">
        <f>'Input Sheet'!E85</f>
        <v>Ranger</v>
      </c>
      <c r="D35" s="93">
        <f>'Input Sheet'!F85</f>
        <v>102174</v>
      </c>
      <c r="E35" s="37">
        <f>'Input Sheet'!G85</f>
        <v>111.48</v>
      </c>
      <c r="F35" s="94">
        <f>'Input Sheet'!H85</f>
        <v>1</v>
      </c>
      <c r="G35" s="95">
        <f>'Input Sheet'!I85</f>
        <v>333</v>
      </c>
      <c r="H35" s="94">
        <f>'Input Sheet'!J85</f>
        <v>38</v>
      </c>
      <c r="I35" s="32">
        <f t="shared" si="0"/>
        <v>38</v>
      </c>
      <c r="J35" s="37">
        <f>'Input Sheet'!L85</f>
        <v>0</v>
      </c>
      <c r="K35" s="94">
        <f>'Input Sheet'!M85</f>
        <v>0</v>
      </c>
      <c r="L35" s="95">
        <f>'Input Sheet'!N85</f>
        <v>0</v>
      </c>
      <c r="M35" s="94" t="str">
        <f>'Input Sheet'!O85</f>
        <v/>
      </c>
      <c r="N35" s="32" t="e">
        <f t="shared" si="1"/>
        <v>#VALUE!</v>
      </c>
      <c r="O35" s="37">
        <f>'Input Sheet'!Q85</f>
        <v>0</v>
      </c>
      <c r="P35" s="94">
        <f>'Input Sheet'!R85</f>
        <v>0</v>
      </c>
      <c r="Q35" s="95">
        <f>'Input Sheet'!S85</f>
        <v>0</v>
      </c>
      <c r="R35" s="94" t="str">
        <f>'Input Sheet'!T85</f>
        <v/>
      </c>
      <c r="S35" s="36" t="e">
        <f t="shared" si="2"/>
        <v>#VALUE!</v>
      </c>
      <c r="T35" s="87">
        <f>'Input Sheet'!V85</f>
        <v>38</v>
      </c>
      <c r="U35" s="130">
        <f>'Input Sheet'!W85</f>
        <v>0</v>
      </c>
    </row>
    <row r="36" spans="1:21" ht="12.75" customHeight="1" x14ac:dyDescent="0.2">
      <c r="A36" s="84">
        <f>'Input Sheet'!C86</f>
        <v>433123</v>
      </c>
      <c r="B36" s="95">
        <f>'Input Sheet'!D86</f>
        <v>2017</v>
      </c>
      <c r="C36" s="96" t="str">
        <f>'Input Sheet'!E86</f>
        <v>Mustang</v>
      </c>
      <c r="D36" s="93">
        <f>'Input Sheet'!F86</f>
        <v>69318</v>
      </c>
      <c r="E36" s="37">
        <f>'Input Sheet'!G86</f>
        <v>194.95</v>
      </c>
      <c r="F36" s="94">
        <f>'Input Sheet'!H86</f>
        <v>2.7</v>
      </c>
      <c r="G36" s="95">
        <f>'Input Sheet'!I86</f>
        <v>1246</v>
      </c>
      <c r="H36" s="94">
        <f>'Input Sheet'!J86</f>
        <v>19</v>
      </c>
      <c r="I36" s="32">
        <f t="shared" si="0"/>
        <v>51.300000000000004</v>
      </c>
      <c r="J36" s="37">
        <f>'Input Sheet'!L86</f>
        <v>41.09</v>
      </c>
      <c r="K36" s="94">
        <f>'Input Sheet'!M86</f>
        <v>0.6</v>
      </c>
      <c r="L36" s="95">
        <f>'Input Sheet'!N86</f>
        <v>1246</v>
      </c>
      <c r="M36" s="94">
        <f>'Input Sheet'!O86</f>
        <v>19</v>
      </c>
      <c r="N36" s="32">
        <f t="shared" si="1"/>
        <v>11.4</v>
      </c>
      <c r="O36" s="37">
        <f>'Input Sheet'!Q86</f>
        <v>159.94999999999999</v>
      </c>
      <c r="P36" s="94">
        <f>'Input Sheet'!R86</f>
        <v>1</v>
      </c>
      <c r="Q36" s="95">
        <f>'Input Sheet'!S86</f>
        <v>1246</v>
      </c>
      <c r="R36" s="94">
        <f>'Input Sheet'!T86</f>
        <v>19</v>
      </c>
      <c r="S36" s="36">
        <f t="shared" si="2"/>
        <v>19</v>
      </c>
      <c r="T36" s="87">
        <f>'Input Sheet'!V86</f>
        <v>81.7</v>
      </c>
      <c r="U36" s="130">
        <f>'Input Sheet'!W86</f>
        <v>0</v>
      </c>
    </row>
    <row r="37" spans="1:21" ht="12.75" customHeight="1" x14ac:dyDescent="0.2">
      <c r="A37" s="84">
        <f>'Input Sheet'!C87</f>
        <v>432890</v>
      </c>
      <c r="B37" s="95">
        <f>'Input Sheet'!D87</f>
        <v>2017</v>
      </c>
      <c r="C37" s="96" t="str">
        <f>'Input Sheet'!E87</f>
        <v>Transit</v>
      </c>
      <c r="D37" s="93">
        <f>'Input Sheet'!F87</f>
        <v>145520</v>
      </c>
      <c r="E37" s="37">
        <f>'Input Sheet'!G87</f>
        <v>0</v>
      </c>
      <c r="F37" s="94">
        <f>'Input Sheet'!H87</f>
        <v>0</v>
      </c>
      <c r="G37" s="95">
        <f>'Input Sheet'!I87</f>
        <v>0</v>
      </c>
      <c r="H37" s="94" t="str">
        <f>'Input Sheet'!J87</f>
        <v/>
      </c>
      <c r="I37" s="32" t="e">
        <f t="shared" si="0"/>
        <v>#VALUE!</v>
      </c>
      <c r="J37" s="37">
        <f>'Input Sheet'!L87</f>
        <v>0</v>
      </c>
      <c r="K37" s="94">
        <f>'Input Sheet'!M87</f>
        <v>0</v>
      </c>
      <c r="L37" s="95">
        <f>'Input Sheet'!N87</f>
        <v>0</v>
      </c>
      <c r="M37" s="94" t="str">
        <f>'Input Sheet'!O87</f>
        <v/>
      </c>
      <c r="N37" s="32" t="e">
        <f t="shared" si="1"/>
        <v>#VALUE!</v>
      </c>
      <c r="O37" s="37">
        <f>'Input Sheet'!Q87</f>
        <v>2537.64</v>
      </c>
      <c r="P37" s="94">
        <f>'Input Sheet'!R87</f>
        <v>14</v>
      </c>
      <c r="Q37" s="95">
        <f>'Input Sheet'!S87</f>
        <v>8125</v>
      </c>
      <c r="R37" s="94">
        <f>'Input Sheet'!T87</f>
        <v>48</v>
      </c>
      <c r="S37" s="36">
        <f t="shared" si="2"/>
        <v>672</v>
      </c>
      <c r="T37" s="87">
        <f>'Input Sheet'!V87</f>
        <v>672</v>
      </c>
      <c r="U37" s="130">
        <f>'Input Sheet'!W87</f>
        <v>0</v>
      </c>
    </row>
    <row r="38" spans="1:21" ht="12.75" customHeight="1" x14ac:dyDescent="0.2">
      <c r="A38" s="84">
        <f>'Input Sheet'!C88</f>
        <v>433207</v>
      </c>
      <c r="B38" s="95">
        <f>'Input Sheet'!D88</f>
        <v>2021</v>
      </c>
      <c r="C38" s="96" t="str">
        <f>'Input Sheet'!E88</f>
        <v>Bronco</v>
      </c>
      <c r="D38" s="93">
        <f>'Input Sheet'!F88</f>
        <v>27624</v>
      </c>
      <c r="E38" s="37">
        <f>'Input Sheet'!G88</f>
        <v>0</v>
      </c>
      <c r="F38" s="94">
        <f>'Input Sheet'!H88</f>
        <v>0</v>
      </c>
      <c r="G38" s="95">
        <f>'Input Sheet'!I88</f>
        <v>0</v>
      </c>
      <c r="H38" s="94" t="str">
        <f>'Input Sheet'!J88</f>
        <v/>
      </c>
      <c r="I38" s="32" t="e">
        <f t="shared" si="0"/>
        <v>#VALUE!</v>
      </c>
      <c r="J38" s="37">
        <f>'Input Sheet'!L88</f>
        <v>41.09</v>
      </c>
      <c r="K38" s="94">
        <f>'Input Sheet'!M88</f>
        <v>0.6</v>
      </c>
      <c r="L38" s="95">
        <f>'Input Sheet'!N88</f>
        <v>1246</v>
      </c>
      <c r="M38" s="94">
        <f>'Input Sheet'!O88</f>
        <v>19</v>
      </c>
      <c r="N38" s="32">
        <f t="shared" si="1"/>
        <v>11.4</v>
      </c>
      <c r="O38" s="37">
        <f>'Input Sheet'!Q88</f>
        <v>0</v>
      </c>
      <c r="P38" s="94">
        <f>'Input Sheet'!R88</f>
        <v>0</v>
      </c>
      <c r="Q38" s="95">
        <f>'Input Sheet'!S88</f>
        <v>0</v>
      </c>
      <c r="R38" s="94" t="str">
        <f>'Input Sheet'!T88</f>
        <v/>
      </c>
      <c r="S38" s="36" t="e">
        <f t="shared" si="2"/>
        <v>#VALUE!</v>
      </c>
      <c r="T38" s="87">
        <f>'Input Sheet'!V88</f>
        <v>11.4</v>
      </c>
      <c r="U38" s="130">
        <f>'Input Sheet'!W88</f>
        <v>0</v>
      </c>
    </row>
    <row r="39" spans="1:21" ht="12.75" customHeight="1" x14ac:dyDescent="0.2">
      <c r="A39" s="84">
        <f>'Input Sheet'!C89</f>
        <v>422167</v>
      </c>
      <c r="B39" s="95">
        <f>'Input Sheet'!D89</f>
        <v>2020</v>
      </c>
      <c r="C39" s="96" t="str">
        <f>'Input Sheet'!E89</f>
        <v>Fusion</v>
      </c>
      <c r="D39" s="93">
        <f>'Input Sheet'!F89</f>
        <v>35197</v>
      </c>
      <c r="E39" s="37">
        <f>'Input Sheet'!G89</f>
        <v>0</v>
      </c>
      <c r="F39" s="94">
        <f>'Input Sheet'!H89</f>
        <v>0</v>
      </c>
      <c r="G39" s="95">
        <f>'Input Sheet'!I89</f>
        <v>0</v>
      </c>
      <c r="H39" s="94" t="str">
        <f>'Input Sheet'!J89</f>
        <v/>
      </c>
      <c r="I39" s="32" t="e">
        <f t="shared" si="0"/>
        <v>#VALUE!</v>
      </c>
      <c r="J39" s="37">
        <f>'Input Sheet'!L89</f>
        <v>61.09</v>
      </c>
      <c r="K39" s="94">
        <f>'Input Sheet'!M89</f>
        <v>1</v>
      </c>
      <c r="L39" s="95">
        <f>'Input Sheet'!N89</f>
        <v>318</v>
      </c>
      <c r="M39" s="94">
        <f>'Input Sheet'!O89</f>
        <v>30</v>
      </c>
      <c r="N39" s="32">
        <f t="shared" si="1"/>
        <v>30</v>
      </c>
      <c r="O39" s="37">
        <f>'Input Sheet'!Q89</f>
        <v>0</v>
      </c>
      <c r="P39" s="94">
        <f>'Input Sheet'!R89</f>
        <v>0</v>
      </c>
      <c r="Q39" s="95">
        <f>'Input Sheet'!S89</f>
        <v>0</v>
      </c>
      <c r="R39" s="94" t="str">
        <f>'Input Sheet'!T89</f>
        <v/>
      </c>
      <c r="S39" s="36" t="e">
        <f t="shared" si="2"/>
        <v>#VALUE!</v>
      </c>
      <c r="T39" s="87">
        <f>'Input Sheet'!V89</f>
        <v>30</v>
      </c>
      <c r="U39" s="130">
        <f>'Input Sheet'!W89</f>
        <v>0</v>
      </c>
    </row>
    <row r="40" spans="1:21" ht="12.75" customHeight="1" x14ac:dyDescent="0.2">
      <c r="A40" s="84">
        <f>'Input Sheet'!C90</f>
        <v>433177</v>
      </c>
      <c r="B40" s="95">
        <f>'Input Sheet'!D90</f>
        <v>2016</v>
      </c>
      <c r="C40" s="96" t="str">
        <f>'Input Sheet'!E90</f>
        <v>Edge</v>
      </c>
      <c r="D40" s="93">
        <f>'Input Sheet'!F90</f>
        <v>97996</v>
      </c>
      <c r="E40" s="37">
        <f>'Input Sheet'!G90</f>
        <v>124.96</v>
      </c>
      <c r="F40" s="94">
        <f>'Input Sheet'!H90</f>
        <v>1.4</v>
      </c>
      <c r="G40" s="95">
        <f>'Input Sheet'!I90</f>
        <v>318</v>
      </c>
      <c r="H40" s="94">
        <f>'Input Sheet'!J90</f>
        <v>30</v>
      </c>
      <c r="I40" s="32">
        <f t="shared" si="0"/>
        <v>42</v>
      </c>
      <c r="J40" s="37">
        <f>'Input Sheet'!L90</f>
        <v>0</v>
      </c>
      <c r="K40" s="94">
        <f>'Input Sheet'!M90</f>
        <v>0</v>
      </c>
      <c r="L40" s="95">
        <f>'Input Sheet'!N90</f>
        <v>0</v>
      </c>
      <c r="M40" s="94" t="str">
        <f>'Input Sheet'!O90</f>
        <v/>
      </c>
      <c r="N40" s="32" t="e">
        <f t="shared" si="1"/>
        <v>#VALUE!</v>
      </c>
      <c r="O40" s="37">
        <f>'Input Sheet'!Q90</f>
        <v>0</v>
      </c>
      <c r="P40" s="94">
        <f>'Input Sheet'!R90</f>
        <v>0</v>
      </c>
      <c r="Q40" s="95">
        <f>'Input Sheet'!S90</f>
        <v>0</v>
      </c>
      <c r="R40" s="94" t="str">
        <f>'Input Sheet'!T90</f>
        <v/>
      </c>
      <c r="S40" s="36" t="e">
        <f t="shared" si="2"/>
        <v>#VALUE!</v>
      </c>
      <c r="T40" s="87">
        <f>'Input Sheet'!V90</f>
        <v>42</v>
      </c>
      <c r="U40" s="130">
        <f>'Input Sheet'!W90</f>
        <v>0</v>
      </c>
    </row>
    <row r="41" spans="1:21" ht="12.75" customHeight="1" x14ac:dyDescent="0.2">
      <c r="A41" s="84">
        <f>'Input Sheet'!C91</f>
        <v>433195</v>
      </c>
      <c r="B41" s="95">
        <f>'Input Sheet'!D91</f>
        <v>2020</v>
      </c>
      <c r="C41" s="96" t="str">
        <f>'Input Sheet'!E91</f>
        <v>Expedition</v>
      </c>
      <c r="D41" s="93">
        <f>'Input Sheet'!F91</f>
        <v>62914</v>
      </c>
      <c r="E41" s="37">
        <f>'Input Sheet'!G91</f>
        <v>0</v>
      </c>
      <c r="F41" s="94">
        <f>'Input Sheet'!H91</f>
        <v>0</v>
      </c>
      <c r="G41" s="95">
        <f>'Input Sheet'!I91</f>
        <v>0</v>
      </c>
      <c r="H41" s="94" t="str">
        <f>'Input Sheet'!J91</f>
        <v/>
      </c>
      <c r="I41" s="32" t="e">
        <f t="shared" si="0"/>
        <v>#VALUE!</v>
      </c>
      <c r="J41" s="37">
        <f>'Input Sheet'!L91</f>
        <v>61.09</v>
      </c>
      <c r="K41" s="94">
        <f>'Input Sheet'!M91</f>
        <v>1</v>
      </c>
      <c r="L41" s="95">
        <f>'Input Sheet'!N91</f>
        <v>1384</v>
      </c>
      <c r="M41" s="94">
        <f>'Input Sheet'!O91</f>
        <v>15</v>
      </c>
      <c r="N41" s="32">
        <f t="shared" si="1"/>
        <v>15</v>
      </c>
      <c r="O41" s="37">
        <f>'Input Sheet'!Q91</f>
        <v>0</v>
      </c>
      <c r="P41" s="94">
        <f>'Input Sheet'!R91</f>
        <v>0</v>
      </c>
      <c r="Q41" s="95">
        <f>'Input Sheet'!S91</f>
        <v>0</v>
      </c>
      <c r="R41" s="94" t="str">
        <f>'Input Sheet'!T91</f>
        <v/>
      </c>
      <c r="S41" s="36" t="e">
        <f t="shared" si="2"/>
        <v>#VALUE!</v>
      </c>
      <c r="T41" s="87">
        <f>'Input Sheet'!V91</f>
        <v>15</v>
      </c>
      <c r="U41" s="130">
        <f>'Input Sheet'!W91</f>
        <v>0</v>
      </c>
    </row>
    <row r="42" spans="1:21" ht="12.75" customHeight="1" x14ac:dyDescent="0.2">
      <c r="A42" s="84">
        <f>'Input Sheet'!C92</f>
        <v>433191</v>
      </c>
      <c r="B42" s="95">
        <f>'Input Sheet'!D92</f>
        <v>2014</v>
      </c>
      <c r="C42" s="96" t="str">
        <f>'Input Sheet'!E92</f>
        <v>Explorer</v>
      </c>
      <c r="D42" s="93">
        <f>'Input Sheet'!F92</f>
        <v>107250</v>
      </c>
      <c r="E42" s="37">
        <f>'Input Sheet'!G92</f>
        <v>0</v>
      </c>
      <c r="F42" s="94">
        <f>'Input Sheet'!H92</f>
        <v>0</v>
      </c>
      <c r="G42" s="95">
        <f>'Input Sheet'!I92</f>
        <v>0</v>
      </c>
      <c r="H42" s="94" t="str">
        <f>'Input Sheet'!J92</f>
        <v/>
      </c>
      <c r="I42" s="32" t="e">
        <f t="shared" si="0"/>
        <v>#VALUE!</v>
      </c>
      <c r="J42" s="37">
        <f>'Input Sheet'!L92</f>
        <v>41.09</v>
      </c>
      <c r="K42" s="94">
        <f>'Input Sheet'!M92</f>
        <v>0.6</v>
      </c>
      <c r="L42" s="95">
        <f>'Input Sheet'!N92</f>
        <v>1381</v>
      </c>
      <c r="M42" s="94">
        <f>'Input Sheet'!O92</f>
        <v>26.5</v>
      </c>
      <c r="N42" s="32">
        <f t="shared" si="1"/>
        <v>15.899999999999999</v>
      </c>
      <c r="O42" s="37">
        <f>'Input Sheet'!Q92</f>
        <v>0</v>
      </c>
      <c r="P42" s="94">
        <f>'Input Sheet'!R92</f>
        <v>0</v>
      </c>
      <c r="Q42" s="95">
        <f>'Input Sheet'!S92</f>
        <v>0</v>
      </c>
      <c r="R42" s="94" t="str">
        <f>'Input Sheet'!T92</f>
        <v/>
      </c>
      <c r="S42" s="36" t="e">
        <f t="shared" si="2"/>
        <v>#VALUE!</v>
      </c>
      <c r="T42" s="87">
        <f>'Input Sheet'!V92</f>
        <v>15.899999999999999</v>
      </c>
      <c r="U42" s="130">
        <f>'Input Sheet'!W92</f>
        <v>0</v>
      </c>
    </row>
    <row r="43" spans="1:21" ht="12.75" customHeight="1" x14ac:dyDescent="0.2">
      <c r="A43" s="84">
        <f>'Input Sheet'!C93</f>
        <v>433092</v>
      </c>
      <c r="B43" s="95">
        <f>'Input Sheet'!D93</f>
        <v>2017</v>
      </c>
      <c r="C43" s="96" t="str">
        <f>'Input Sheet'!E93</f>
        <v>Fusion</v>
      </c>
      <c r="D43" s="93">
        <f>'Input Sheet'!F93</f>
        <v>89232</v>
      </c>
      <c r="E43" s="37">
        <f>'Input Sheet'!G93</f>
        <v>0</v>
      </c>
      <c r="F43" s="94">
        <f>'Input Sheet'!H93</f>
        <v>0</v>
      </c>
      <c r="G43" s="95">
        <f>'Input Sheet'!I93</f>
        <v>0</v>
      </c>
      <c r="H43" s="94" t="str">
        <f>'Input Sheet'!J93</f>
        <v/>
      </c>
      <c r="I43" s="32" t="e">
        <f t="shared" si="0"/>
        <v>#VALUE!</v>
      </c>
      <c r="J43" s="37">
        <f>'Input Sheet'!L93</f>
        <v>41.09</v>
      </c>
      <c r="K43" s="94">
        <f>'Input Sheet'!M93</f>
        <v>0.6</v>
      </c>
      <c r="L43" s="95">
        <f>'Input Sheet'!N93</f>
        <v>318</v>
      </c>
      <c r="M43" s="94">
        <f>'Input Sheet'!O93</f>
        <v>30</v>
      </c>
      <c r="N43" s="32">
        <f t="shared" si="1"/>
        <v>18</v>
      </c>
      <c r="O43" s="37">
        <f>'Input Sheet'!Q93</f>
        <v>0</v>
      </c>
      <c r="P43" s="94">
        <f>'Input Sheet'!R93</f>
        <v>0</v>
      </c>
      <c r="Q43" s="95">
        <f>'Input Sheet'!S93</f>
        <v>0</v>
      </c>
      <c r="R43" s="94" t="str">
        <f>'Input Sheet'!T93</f>
        <v/>
      </c>
      <c r="S43" s="36" t="e">
        <f t="shared" si="2"/>
        <v>#VALUE!</v>
      </c>
      <c r="T43" s="87">
        <f>'Input Sheet'!V93</f>
        <v>18</v>
      </c>
      <c r="U43" s="130">
        <f>'Input Sheet'!W93</f>
        <v>0</v>
      </c>
    </row>
    <row r="44" spans="1:21" ht="12.75" customHeight="1" x14ac:dyDescent="0.2">
      <c r="A44" s="84">
        <f>'Input Sheet'!C94</f>
        <v>433253</v>
      </c>
      <c r="B44" s="95">
        <f>'Input Sheet'!D94</f>
        <v>2017</v>
      </c>
      <c r="C44" s="96" t="str">
        <f>'Input Sheet'!E94</f>
        <v>F-150</v>
      </c>
      <c r="D44" s="93">
        <f>'Input Sheet'!F94</f>
        <v>110487</v>
      </c>
      <c r="E44" s="37">
        <f>'Input Sheet'!G94</f>
        <v>0</v>
      </c>
      <c r="F44" s="94">
        <f>'Input Sheet'!H94</f>
        <v>0</v>
      </c>
      <c r="G44" s="95">
        <f>'Input Sheet'!I94</f>
        <v>0</v>
      </c>
      <c r="H44" s="94" t="str">
        <f>'Input Sheet'!J94</f>
        <v/>
      </c>
      <c r="I44" s="32" t="e">
        <f t="shared" si="0"/>
        <v>#VALUE!</v>
      </c>
      <c r="J44" s="37">
        <f>'Input Sheet'!L94</f>
        <v>42.08</v>
      </c>
      <c r="K44" s="94">
        <f>'Input Sheet'!M94</f>
        <v>0.6</v>
      </c>
      <c r="L44" s="95">
        <f>'Input Sheet'!N94</f>
        <v>1246</v>
      </c>
      <c r="M44" s="94">
        <f>'Input Sheet'!O94</f>
        <v>19</v>
      </c>
      <c r="N44" s="32">
        <f t="shared" si="1"/>
        <v>11.4</v>
      </c>
      <c r="O44" s="37">
        <f>'Input Sheet'!Q94</f>
        <v>0</v>
      </c>
      <c r="P44" s="94">
        <f>'Input Sheet'!R94</f>
        <v>0</v>
      </c>
      <c r="Q44" s="95">
        <f>'Input Sheet'!S94</f>
        <v>0</v>
      </c>
      <c r="R44" s="94" t="str">
        <f>'Input Sheet'!T94</f>
        <v/>
      </c>
      <c r="S44" s="36" t="e">
        <f t="shared" si="2"/>
        <v>#VALUE!</v>
      </c>
      <c r="T44" s="87">
        <f>'Input Sheet'!V94</f>
        <v>11.4</v>
      </c>
      <c r="U44" s="130">
        <f>'Input Sheet'!W94</f>
        <v>0</v>
      </c>
    </row>
    <row r="45" spans="1:21" ht="12.75" customHeight="1" x14ac:dyDescent="0.2">
      <c r="A45" s="84">
        <f>'Input Sheet'!C95</f>
        <v>433232</v>
      </c>
      <c r="B45" s="95">
        <f>'Input Sheet'!D95</f>
        <v>2019</v>
      </c>
      <c r="C45" s="96" t="str">
        <f>'Input Sheet'!E95</f>
        <v>F-150</v>
      </c>
      <c r="D45" s="93">
        <f>'Input Sheet'!F95</f>
        <v>101842</v>
      </c>
      <c r="E45" s="37">
        <f>'Input Sheet'!G95</f>
        <v>0</v>
      </c>
      <c r="F45" s="94">
        <f>'Input Sheet'!H95</f>
        <v>0</v>
      </c>
      <c r="G45" s="95">
        <f>'Input Sheet'!I95</f>
        <v>0</v>
      </c>
      <c r="H45" s="94" t="str">
        <f>'Input Sheet'!J95</f>
        <v/>
      </c>
      <c r="I45" s="32" t="e">
        <f t="shared" si="0"/>
        <v>#VALUE!</v>
      </c>
      <c r="J45" s="37">
        <f>'Input Sheet'!L95</f>
        <v>41.09</v>
      </c>
      <c r="K45" s="94">
        <f>'Input Sheet'!M95</f>
        <v>0.6</v>
      </c>
      <c r="L45" s="95">
        <f>'Input Sheet'!N95</f>
        <v>1246</v>
      </c>
      <c r="M45" s="94">
        <f>'Input Sheet'!O95</f>
        <v>19</v>
      </c>
      <c r="N45" s="32">
        <f t="shared" si="1"/>
        <v>11.4</v>
      </c>
      <c r="O45" s="37">
        <f>'Input Sheet'!Q95</f>
        <v>0</v>
      </c>
      <c r="P45" s="94">
        <f>'Input Sheet'!R95</f>
        <v>0</v>
      </c>
      <c r="Q45" s="95">
        <f>'Input Sheet'!S95</f>
        <v>0</v>
      </c>
      <c r="R45" s="94" t="str">
        <f>'Input Sheet'!T95</f>
        <v/>
      </c>
      <c r="S45" s="36" t="e">
        <f t="shared" si="2"/>
        <v>#VALUE!</v>
      </c>
      <c r="T45" s="87">
        <f>'Input Sheet'!V95</f>
        <v>11.4</v>
      </c>
      <c r="U45" s="130">
        <f>'Input Sheet'!W95</f>
        <v>0</v>
      </c>
    </row>
    <row r="46" spans="1:21" ht="12.75" customHeight="1" x14ac:dyDescent="0.2">
      <c r="A46" s="84">
        <f>'Input Sheet'!C96</f>
        <v>433242</v>
      </c>
      <c r="B46" s="95">
        <f>'Input Sheet'!D96</f>
        <v>2019</v>
      </c>
      <c r="C46" s="96" t="str">
        <f>'Input Sheet'!E96</f>
        <v>Edge</v>
      </c>
      <c r="D46" s="93">
        <f>'Input Sheet'!F96</f>
        <v>114200</v>
      </c>
      <c r="E46" s="37">
        <f>'Input Sheet'!G96</f>
        <v>210.86</v>
      </c>
      <c r="F46" s="94">
        <f>'Input Sheet'!H96</f>
        <v>1</v>
      </c>
      <c r="G46" s="95">
        <f>'Input Sheet'!I96</f>
        <v>1365</v>
      </c>
      <c r="H46" s="94">
        <f>'Input Sheet'!J96</f>
        <v>15</v>
      </c>
      <c r="I46" s="32">
        <f t="shared" si="0"/>
        <v>15</v>
      </c>
      <c r="J46" s="37">
        <f>'Input Sheet'!L96</f>
        <v>0</v>
      </c>
      <c r="K46" s="94">
        <f>'Input Sheet'!M96</f>
        <v>0</v>
      </c>
      <c r="L46" s="95">
        <f>'Input Sheet'!N96</f>
        <v>0</v>
      </c>
      <c r="M46" s="94" t="str">
        <f>'Input Sheet'!O96</f>
        <v/>
      </c>
      <c r="N46" s="32" t="e">
        <f t="shared" si="1"/>
        <v>#VALUE!</v>
      </c>
      <c r="O46" s="37">
        <f>'Input Sheet'!Q96</f>
        <v>0</v>
      </c>
      <c r="P46" s="94">
        <f>'Input Sheet'!R96</f>
        <v>0</v>
      </c>
      <c r="Q46" s="95">
        <f>'Input Sheet'!S96</f>
        <v>0</v>
      </c>
      <c r="R46" s="94" t="str">
        <f>'Input Sheet'!T96</f>
        <v/>
      </c>
      <c r="S46" s="36" t="e">
        <f t="shared" si="2"/>
        <v>#VALUE!</v>
      </c>
      <c r="T46" s="87">
        <f>'Input Sheet'!V96</f>
        <v>15</v>
      </c>
      <c r="U46" s="130">
        <f>'Input Sheet'!W96</f>
        <v>0</v>
      </c>
    </row>
    <row r="47" spans="1:21" ht="12.75" customHeight="1" x14ac:dyDescent="0.2">
      <c r="A47" s="84">
        <f>'Input Sheet'!C97</f>
        <v>433234</v>
      </c>
      <c r="B47" s="95">
        <f>'Input Sheet'!D97</f>
        <v>2023</v>
      </c>
      <c r="C47" s="96" t="str">
        <f>'Input Sheet'!E97</f>
        <v>Maverick</v>
      </c>
      <c r="D47" s="93">
        <f>'Input Sheet'!F97</f>
        <v>9122</v>
      </c>
      <c r="E47" s="37">
        <f>'Input Sheet'!G97</f>
        <v>0</v>
      </c>
      <c r="F47" s="94">
        <f>'Input Sheet'!H97</f>
        <v>0</v>
      </c>
      <c r="G47" s="95">
        <f>'Input Sheet'!I97</f>
        <v>0</v>
      </c>
      <c r="H47" s="94" t="str">
        <f>'Input Sheet'!J97</f>
        <v/>
      </c>
      <c r="I47" s="32" t="e">
        <f t="shared" si="0"/>
        <v>#VALUE!</v>
      </c>
      <c r="J47" s="37">
        <f>'Input Sheet'!L97</f>
        <v>41.95</v>
      </c>
      <c r="K47" s="94">
        <f>'Input Sheet'!M97</f>
        <v>0.8</v>
      </c>
      <c r="L47" s="95">
        <f>'Input Sheet'!N97</f>
        <v>318</v>
      </c>
      <c r="M47" s="94">
        <f>'Input Sheet'!O97</f>
        <v>30</v>
      </c>
      <c r="N47" s="32">
        <f t="shared" si="1"/>
        <v>24</v>
      </c>
      <c r="O47" s="37">
        <f>'Input Sheet'!Q97</f>
        <v>49.48</v>
      </c>
      <c r="P47" s="94">
        <f>'Input Sheet'!R97</f>
        <v>0.3</v>
      </c>
      <c r="Q47" s="95">
        <f>'Input Sheet'!S97</f>
        <v>318</v>
      </c>
      <c r="R47" s="94">
        <f>'Input Sheet'!T97</f>
        <v>30</v>
      </c>
      <c r="S47" s="36">
        <f t="shared" si="2"/>
        <v>9</v>
      </c>
      <c r="T47" s="87">
        <f>'Input Sheet'!V97</f>
        <v>33</v>
      </c>
      <c r="U47" s="130">
        <f>'Input Sheet'!W97</f>
        <v>0</v>
      </c>
    </row>
    <row r="48" spans="1:21" ht="12.75" customHeight="1" x14ac:dyDescent="0.2">
      <c r="A48" s="84">
        <f>'Input Sheet'!C98</f>
        <v>433238</v>
      </c>
      <c r="B48" s="95">
        <f>'Input Sheet'!D98</f>
        <v>2022</v>
      </c>
      <c r="C48" s="96" t="str">
        <f>'Input Sheet'!E98</f>
        <v>Mach-E</v>
      </c>
      <c r="D48" s="93">
        <f>'Input Sheet'!F98</f>
        <v>19388</v>
      </c>
      <c r="E48" s="37">
        <f>'Input Sheet'!G98</f>
        <v>0</v>
      </c>
      <c r="F48" s="94">
        <f>'Input Sheet'!H98</f>
        <v>0</v>
      </c>
      <c r="G48" s="95">
        <f>'Input Sheet'!I98</f>
        <v>0</v>
      </c>
      <c r="H48" s="94" t="str">
        <f>'Input Sheet'!J98</f>
        <v/>
      </c>
      <c r="I48" s="32" t="e">
        <f t="shared" si="0"/>
        <v>#VALUE!</v>
      </c>
      <c r="J48" s="37">
        <f>'Input Sheet'!L98</f>
        <v>20</v>
      </c>
      <c r="K48" s="94">
        <f>'Input Sheet'!M98</f>
        <v>0.4</v>
      </c>
      <c r="L48" s="95">
        <f>'Input Sheet'!N98</f>
        <v>1432</v>
      </c>
      <c r="M48" s="94">
        <f>'Input Sheet'!O98</f>
        <v>20</v>
      </c>
      <c r="N48" s="32">
        <f t="shared" si="1"/>
        <v>8</v>
      </c>
      <c r="O48" s="37">
        <f>'Input Sheet'!Q98</f>
        <v>0</v>
      </c>
      <c r="P48" s="94">
        <f>'Input Sheet'!R98</f>
        <v>0</v>
      </c>
      <c r="Q48" s="95">
        <f>'Input Sheet'!S98</f>
        <v>0</v>
      </c>
      <c r="R48" s="94" t="str">
        <f>'Input Sheet'!T98</f>
        <v/>
      </c>
      <c r="S48" s="36" t="e">
        <f t="shared" si="2"/>
        <v>#VALUE!</v>
      </c>
      <c r="T48" s="87">
        <f>'Input Sheet'!V98</f>
        <v>8</v>
      </c>
      <c r="U48" s="130">
        <f>'Input Sheet'!W98</f>
        <v>0</v>
      </c>
    </row>
    <row r="49" spans="1:21" ht="12.75" customHeight="1" x14ac:dyDescent="0.2">
      <c r="A49" s="84">
        <f>'Input Sheet'!C99</f>
        <v>432768</v>
      </c>
      <c r="B49" s="95">
        <f>'Input Sheet'!D99</f>
        <v>2013</v>
      </c>
      <c r="C49" s="96" t="str">
        <f>'Input Sheet'!E99</f>
        <v>F-150</v>
      </c>
      <c r="D49" s="93">
        <f>'Input Sheet'!F99</f>
        <v>170812</v>
      </c>
      <c r="E49" s="37">
        <f>'Input Sheet'!G99</f>
        <v>0</v>
      </c>
      <c r="F49" s="94">
        <f>'Input Sheet'!H99</f>
        <v>0</v>
      </c>
      <c r="G49" s="95">
        <f>'Input Sheet'!I99</f>
        <v>0</v>
      </c>
      <c r="H49" s="94" t="str">
        <f>'Input Sheet'!J99</f>
        <v/>
      </c>
      <c r="I49" s="32" t="e">
        <f t="shared" si="0"/>
        <v>#VALUE!</v>
      </c>
      <c r="J49" s="37">
        <f>'Input Sheet'!L99</f>
        <v>0</v>
      </c>
      <c r="K49" s="94">
        <f>'Input Sheet'!M99</f>
        <v>0</v>
      </c>
      <c r="L49" s="95">
        <f>'Input Sheet'!N99</f>
        <v>0</v>
      </c>
      <c r="M49" s="94" t="str">
        <f>'Input Sheet'!O99</f>
        <v/>
      </c>
      <c r="N49" s="32" t="e">
        <f t="shared" si="1"/>
        <v>#VALUE!</v>
      </c>
      <c r="O49" s="37">
        <f>'Input Sheet'!Q99</f>
        <v>1279.8499999999999</v>
      </c>
      <c r="P49" s="94">
        <f>'Input Sheet'!R99</f>
        <v>7</v>
      </c>
      <c r="Q49" s="95">
        <f>'Input Sheet'!S99</f>
        <v>975</v>
      </c>
      <c r="R49" s="94">
        <f>'Input Sheet'!T99</f>
        <v>40</v>
      </c>
      <c r="S49" s="36">
        <f t="shared" si="2"/>
        <v>280</v>
      </c>
      <c r="T49" s="87">
        <f>'Input Sheet'!V99</f>
        <v>280</v>
      </c>
      <c r="U49" s="130">
        <f>'Input Sheet'!W99</f>
        <v>0</v>
      </c>
    </row>
    <row r="50" spans="1:21" ht="12.75" customHeight="1" x14ac:dyDescent="0.2">
      <c r="A50" s="84">
        <f>'Input Sheet'!C100</f>
        <v>433253</v>
      </c>
      <c r="B50" s="95">
        <f>'Input Sheet'!D100</f>
        <v>2017</v>
      </c>
      <c r="C50" s="96" t="str">
        <f>'Input Sheet'!E100</f>
        <v>F-150</v>
      </c>
      <c r="D50" s="93">
        <f>'Input Sheet'!F100</f>
        <v>110487</v>
      </c>
      <c r="E50" s="37">
        <f>'Input Sheet'!G100</f>
        <v>0</v>
      </c>
      <c r="F50" s="94">
        <f>'Input Sheet'!H100</f>
        <v>0</v>
      </c>
      <c r="G50" s="95">
        <f>'Input Sheet'!I100</f>
        <v>0</v>
      </c>
      <c r="H50" s="94" t="str">
        <f>'Input Sheet'!J100</f>
        <v/>
      </c>
      <c r="I50" s="32" t="e">
        <f t="shared" si="0"/>
        <v>#VALUE!</v>
      </c>
      <c r="J50" s="37">
        <f>'Input Sheet'!L100</f>
        <v>42.08</v>
      </c>
      <c r="K50" s="94">
        <f>'Input Sheet'!M100</f>
        <v>0.6</v>
      </c>
      <c r="L50" s="95">
        <f>'Input Sheet'!N100</f>
        <v>1246</v>
      </c>
      <c r="M50" s="94">
        <f>'Input Sheet'!O100</f>
        <v>19</v>
      </c>
      <c r="N50" s="32">
        <f t="shared" si="1"/>
        <v>11.4</v>
      </c>
      <c r="O50" s="37">
        <f>'Input Sheet'!Q100</f>
        <v>0</v>
      </c>
      <c r="P50" s="94">
        <f>'Input Sheet'!R100</f>
        <v>0</v>
      </c>
      <c r="Q50" s="95">
        <f>'Input Sheet'!S100</f>
        <v>0</v>
      </c>
      <c r="R50" s="94" t="str">
        <f>'Input Sheet'!T100</f>
        <v/>
      </c>
      <c r="S50" s="36" t="e">
        <f t="shared" si="2"/>
        <v>#VALUE!</v>
      </c>
      <c r="T50" s="87">
        <f>'Input Sheet'!V100</f>
        <v>11.4</v>
      </c>
      <c r="U50" s="130">
        <f>'Input Sheet'!W100</f>
        <v>0</v>
      </c>
    </row>
    <row r="51" spans="1:21" ht="12.75" customHeight="1" x14ac:dyDescent="0.2">
      <c r="A51" s="84">
        <f>'Input Sheet'!C101</f>
        <v>432931</v>
      </c>
      <c r="B51" s="95">
        <f>'Input Sheet'!D101</f>
        <v>2016</v>
      </c>
      <c r="C51" s="96" t="str">
        <f>'Input Sheet'!E101</f>
        <v>Explorer</v>
      </c>
      <c r="D51" s="93">
        <f>'Input Sheet'!F101</f>
        <v>87914</v>
      </c>
      <c r="E51" s="37">
        <f>'Input Sheet'!G101</f>
        <v>0</v>
      </c>
      <c r="F51" s="94">
        <f>'Input Sheet'!H101</f>
        <v>0</v>
      </c>
      <c r="G51" s="95">
        <f>'Input Sheet'!I101</f>
        <v>0</v>
      </c>
      <c r="H51" s="94" t="str">
        <f>'Input Sheet'!J101</f>
        <v/>
      </c>
      <c r="I51" s="32" t="e">
        <f t="shared" si="0"/>
        <v>#VALUE!</v>
      </c>
      <c r="J51" s="37">
        <f>'Input Sheet'!L101</f>
        <v>0</v>
      </c>
      <c r="K51" s="94">
        <f>'Input Sheet'!M101</f>
        <v>0</v>
      </c>
      <c r="L51" s="95">
        <f>'Input Sheet'!N101</f>
        <v>0</v>
      </c>
      <c r="M51" s="94" t="str">
        <f>'Input Sheet'!O101</f>
        <v/>
      </c>
      <c r="N51" s="32" t="e">
        <f t="shared" si="1"/>
        <v>#VALUE!</v>
      </c>
      <c r="O51" s="37">
        <f>'Input Sheet'!Q101</f>
        <v>412.3</v>
      </c>
      <c r="P51" s="94">
        <f>'Input Sheet'!R101</f>
        <v>2.5</v>
      </c>
      <c r="Q51" s="95">
        <f>'Input Sheet'!S101</f>
        <v>1432</v>
      </c>
      <c r="R51" s="94">
        <f>'Input Sheet'!T101</f>
        <v>20</v>
      </c>
      <c r="S51" s="36">
        <f t="shared" si="2"/>
        <v>50</v>
      </c>
      <c r="T51" s="87">
        <f>'Input Sheet'!V101</f>
        <v>50</v>
      </c>
      <c r="U51" s="130">
        <f>'Input Sheet'!W101</f>
        <v>0</v>
      </c>
    </row>
    <row r="52" spans="1:21" ht="12.75" customHeight="1" x14ac:dyDescent="0.2">
      <c r="A52" s="84">
        <f>'Input Sheet'!C102</f>
        <v>432937</v>
      </c>
      <c r="B52" s="95">
        <f>'Input Sheet'!D102</f>
        <v>2016</v>
      </c>
      <c r="C52" s="96" t="str">
        <f>'Input Sheet'!E102</f>
        <v>Fiesta</v>
      </c>
      <c r="D52" s="93">
        <f>'Input Sheet'!F102</f>
        <v>118828</v>
      </c>
      <c r="E52" s="37">
        <f>'Input Sheet'!G102</f>
        <v>0</v>
      </c>
      <c r="F52" s="94">
        <f>'Input Sheet'!H102</f>
        <v>0</v>
      </c>
      <c r="G52" s="95">
        <f>'Input Sheet'!I102</f>
        <v>0</v>
      </c>
      <c r="H52" s="94" t="str">
        <f>'Input Sheet'!J102</f>
        <v/>
      </c>
      <c r="I52" s="32" t="e">
        <f t="shared" si="0"/>
        <v>#VALUE!</v>
      </c>
      <c r="J52" s="37">
        <f>'Input Sheet'!L102</f>
        <v>0</v>
      </c>
      <c r="K52" s="94">
        <f>'Input Sheet'!M102</f>
        <v>0</v>
      </c>
      <c r="L52" s="95">
        <f>'Input Sheet'!N102</f>
        <v>0</v>
      </c>
      <c r="M52" s="94" t="str">
        <f>'Input Sheet'!O102</f>
        <v/>
      </c>
      <c r="N52" s="32" t="e">
        <f t="shared" si="1"/>
        <v>#VALUE!</v>
      </c>
      <c r="O52" s="37">
        <f>'Input Sheet'!Q102</f>
        <v>229.9</v>
      </c>
      <c r="P52" s="94">
        <f>'Input Sheet'!R102</f>
        <v>1.5</v>
      </c>
      <c r="Q52" s="95">
        <f>'Input Sheet'!S102</f>
        <v>785</v>
      </c>
      <c r="R52" s="94">
        <f>'Input Sheet'!T102</f>
        <v>38</v>
      </c>
      <c r="S52" s="36">
        <f t="shared" si="2"/>
        <v>57</v>
      </c>
      <c r="T52" s="87">
        <f>'Input Sheet'!V102</f>
        <v>57</v>
      </c>
      <c r="U52" s="130">
        <f>'Input Sheet'!W102</f>
        <v>0</v>
      </c>
    </row>
    <row r="53" spans="1:21" ht="12.75" customHeight="1" x14ac:dyDescent="0.2">
      <c r="A53" s="84">
        <f>'Input Sheet'!C103</f>
        <v>432929</v>
      </c>
      <c r="B53" s="95">
        <f>'Input Sheet'!D103</f>
        <v>2008</v>
      </c>
      <c r="C53" s="96" t="str">
        <f>'Input Sheet'!E103</f>
        <v>Mountaineer</v>
      </c>
      <c r="D53" s="93">
        <f>'Input Sheet'!F103</f>
        <v>144483</v>
      </c>
      <c r="E53" s="37">
        <f>'Input Sheet'!G103</f>
        <v>0</v>
      </c>
      <c r="F53" s="94">
        <f>'Input Sheet'!H103</f>
        <v>0</v>
      </c>
      <c r="G53" s="95">
        <f>'Input Sheet'!I103</f>
        <v>0</v>
      </c>
      <c r="H53" s="94" t="str">
        <f>'Input Sheet'!J103</f>
        <v/>
      </c>
      <c r="I53" s="32" t="e">
        <f t="shared" si="0"/>
        <v>#VALUE!</v>
      </c>
      <c r="J53" s="37">
        <f>'Input Sheet'!L103</f>
        <v>0</v>
      </c>
      <c r="K53" s="94">
        <f>'Input Sheet'!M103</f>
        <v>0</v>
      </c>
      <c r="L53" s="95">
        <f>'Input Sheet'!N103</f>
        <v>0</v>
      </c>
      <c r="M53" s="94" t="str">
        <f>'Input Sheet'!O103</f>
        <v/>
      </c>
      <c r="N53" s="32" t="e">
        <f t="shared" si="1"/>
        <v>#VALUE!</v>
      </c>
      <c r="O53" s="37">
        <f>'Input Sheet'!Q103</f>
        <v>329.89</v>
      </c>
      <c r="P53" s="94">
        <f>'Input Sheet'!R103</f>
        <v>2.6</v>
      </c>
      <c r="Q53" s="95">
        <f>'Input Sheet'!S103</f>
        <v>1384</v>
      </c>
      <c r="R53" s="94">
        <f>'Input Sheet'!T103</f>
        <v>15</v>
      </c>
      <c r="S53" s="36">
        <f t="shared" si="2"/>
        <v>39</v>
      </c>
      <c r="T53" s="87">
        <f>'Input Sheet'!V103</f>
        <v>39</v>
      </c>
      <c r="U53" s="130">
        <f>'Input Sheet'!W103</f>
        <v>0</v>
      </c>
    </row>
    <row r="54" spans="1:21" ht="12.75" customHeight="1" x14ac:dyDescent="0.2">
      <c r="A54" s="84">
        <f>'Input Sheet'!C104</f>
        <v>433076</v>
      </c>
      <c r="B54" s="95">
        <f>'Input Sheet'!D104</f>
        <v>2018</v>
      </c>
      <c r="C54" s="96" t="str">
        <f>'Input Sheet'!E104</f>
        <v>F-150</v>
      </c>
      <c r="D54" s="93">
        <f>'Input Sheet'!F104</f>
        <v>38018</v>
      </c>
      <c r="E54" s="37">
        <f>'Input Sheet'!G104</f>
        <v>278.85000000000002</v>
      </c>
      <c r="F54" s="94">
        <f>'Input Sheet'!H104</f>
        <v>2.9</v>
      </c>
      <c r="G54" s="95">
        <f>'Input Sheet'!I104</f>
        <v>318</v>
      </c>
      <c r="H54" s="94">
        <f>'Input Sheet'!J104</f>
        <v>30</v>
      </c>
      <c r="I54" s="32">
        <f t="shared" si="0"/>
        <v>87</v>
      </c>
      <c r="J54" s="37">
        <f>'Input Sheet'!L104</f>
        <v>0</v>
      </c>
      <c r="K54" s="94">
        <f>'Input Sheet'!M104</f>
        <v>0</v>
      </c>
      <c r="L54" s="95">
        <f>'Input Sheet'!N104</f>
        <v>0</v>
      </c>
      <c r="M54" s="94" t="str">
        <f>'Input Sheet'!O104</f>
        <v/>
      </c>
      <c r="N54" s="32" t="e">
        <f t="shared" si="1"/>
        <v>#VALUE!</v>
      </c>
      <c r="O54" s="37">
        <f>'Input Sheet'!Q104</f>
        <v>0</v>
      </c>
      <c r="P54" s="94">
        <f>'Input Sheet'!R104</f>
        <v>0</v>
      </c>
      <c r="Q54" s="95">
        <f>'Input Sheet'!S104</f>
        <v>0</v>
      </c>
      <c r="R54" s="94" t="str">
        <f>'Input Sheet'!T104</f>
        <v/>
      </c>
      <c r="S54" s="36" t="e">
        <f t="shared" si="2"/>
        <v>#VALUE!</v>
      </c>
      <c r="T54" s="87">
        <f>'Input Sheet'!V104</f>
        <v>87</v>
      </c>
      <c r="U54" s="130">
        <f>'Input Sheet'!W104</f>
        <v>0</v>
      </c>
    </row>
    <row r="55" spans="1:21" ht="12.75" customHeight="1" x14ac:dyDescent="0.2">
      <c r="A55" s="84">
        <f>'Input Sheet'!C105</f>
        <v>433034</v>
      </c>
      <c r="B55" s="95">
        <f>'Input Sheet'!D105</f>
        <v>2023</v>
      </c>
      <c r="C55" s="96" t="str">
        <f>'Input Sheet'!E105</f>
        <v>Aviator</v>
      </c>
      <c r="D55" s="93">
        <f>'Input Sheet'!F105</f>
        <v>34860</v>
      </c>
      <c r="E55" s="37">
        <f>'Input Sheet'!G105</f>
        <v>22.45</v>
      </c>
      <c r="F55" s="94">
        <f>'Input Sheet'!H105</f>
        <v>0.5</v>
      </c>
      <c r="G55" s="95">
        <f>'Input Sheet'!I105</f>
        <v>1432</v>
      </c>
      <c r="H55" s="94">
        <f>'Input Sheet'!J105</f>
        <v>20</v>
      </c>
      <c r="I55" s="32">
        <f t="shared" si="0"/>
        <v>10</v>
      </c>
      <c r="J55" s="37">
        <f>'Input Sheet'!L105</f>
        <v>0</v>
      </c>
      <c r="K55" s="94">
        <f>'Input Sheet'!M105</f>
        <v>0</v>
      </c>
      <c r="L55" s="95">
        <f>'Input Sheet'!N105</f>
        <v>0</v>
      </c>
      <c r="M55" s="94" t="str">
        <f>'Input Sheet'!O105</f>
        <v/>
      </c>
      <c r="N55" s="32" t="e">
        <f t="shared" si="1"/>
        <v>#VALUE!</v>
      </c>
      <c r="O55" s="37">
        <f>'Input Sheet'!Q105</f>
        <v>0</v>
      </c>
      <c r="P55" s="94">
        <f>'Input Sheet'!R105</f>
        <v>0</v>
      </c>
      <c r="Q55" s="95">
        <f>'Input Sheet'!S105</f>
        <v>0</v>
      </c>
      <c r="R55" s="94" t="str">
        <f>'Input Sheet'!T105</f>
        <v/>
      </c>
      <c r="S55" s="36" t="e">
        <f t="shared" si="2"/>
        <v>#VALUE!</v>
      </c>
      <c r="T55" s="87">
        <f>'Input Sheet'!V105</f>
        <v>10</v>
      </c>
      <c r="U55" s="130">
        <f>'Input Sheet'!W105</f>
        <v>0</v>
      </c>
    </row>
    <row r="56" spans="1:21" ht="21" customHeight="1" x14ac:dyDescent="0.25">
      <c r="A56" s="102" t="s">
        <v>90</v>
      </c>
      <c r="B56" s="103"/>
      <c r="C56" s="104"/>
      <c r="D56" s="105" t="s">
        <v>76</v>
      </c>
      <c r="E56" s="131">
        <f t="shared" ref="E56:F56" si="3">SUM(E6:E55)</f>
        <v>3410.37</v>
      </c>
      <c r="F56" s="132">
        <f t="shared" si="3"/>
        <v>32.099999999999994</v>
      </c>
      <c r="G56" s="133"/>
      <c r="H56" s="134"/>
      <c r="I56" s="135" t="e">
        <f t="shared" ref="I56:K56" si="4">SUM(I6:I55)</f>
        <v>#VALUE!</v>
      </c>
      <c r="J56" s="131">
        <f t="shared" si="4"/>
        <v>1340.12</v>
      </c>
      <c r="K56" s="132">
        <f t="shared" si="4"/>
        <v>17.699999999999996</v>
      </c>
      <c r="L56" s="136"/>
      <c r="M56" s="137"/>
      <c r="N56" s="131" t="e">
        <f t="shared" ref="N56:P56" si="5">SUM(N6:N55)</f>
        <v>#VALUE!</v>
      </c>
      <c r="O56" s="131">
        <f t="shared" si="5"/>
        <v>19788.52</v>
      </c>
      <c r="P56" s="132">
        <f t="shared" si="5"/>
        <v>110.8</v>
      </c>
      <c r="Q56" s="138"/>
      <c r="R56" s="139"/>
      <c r="S56" s="131" t="e">
        <f t="shared" ref="S56:T56" si="6">SUM(S6:S55)</f>
        <v>#VALUE!</v>
      </c>
      <c r="T56" s="131">
        <f t="shared" si="6"/>
        <v>5375.5999999999985</v>
      </c>
      <c r="U56" s="140">
        <f>COUNTIF(U5:U55,1)</f>
        <v>0</v>
      </c>
    </row>
    <row r="57" spans="1:21" ht="12.75" customHeight="1" x14ac:dyDescent="0.2">
      <c r="A57" s="117" t="s">
        <v>83</v>
      </c>
      <c r="B57" s="118"/>
      <c r="C57" s="119"/>
      <c r="D57" s="120"/>
      <c r="E57" s="228" t="s">
        <v>84</v>
      </c>
      <c r="F57" s="229"/>
      <c r="G57" s="229"/>
      <c r="H57" s="229"/>
      <c r="I57" s="230"/>
      <c r="J57" s="228" t="s">
        <v>85</v>
      </c>
      <c r="K57" s="229"/>
      <c r="L57" s="229"/>
      <c r="M57" s="229"/>
      <c r="N57" s="230"/>
      <c r="O57" s="228" t="s">
        <v>86</v>
      </c>
      <c r="P57" s="229"/>
      <c r="Q57" s="229"/>
      <c r="R57" s="229"/>
      <c r="S57" s="230"/>
      <c r="T57" s="231" t="s">
        <v>15</v>
      </c>
      <c r="U57" s="234" t="s">
        <v>16</v>
      </c>
    </row>
    <row r="58" spans="1:21" ht="12.75" customHeight="1" x14ac:dyDescent="0.2">
      <c r="A58" s="121" t="s">
        <v>87</v>
      </c>
      <c r="D58" s="120"/>
      <c r="E58" s="239" t="s">
        <v>21</v>
      </c>
      <c r="F58" s="221" t="s">
        <v>22</v>
      </c>
      <c r="G58" s="221" t="s">
        <v>81</v>
      </c>
      <c r="H58" s="221" t="s">
        <v>24</v>
      </c>
      <c r="I58" s="223" t="s">
        <v>25</v>
      </c>
      <c r="J58" s="239" t="s">
        <v>21</v>
      </c>
      <c r="K58" s="221" t="s">
        <v>22</v>
      </c>
      <c r="L58" s="221" t="s">
        <v>81</v>
      </c>
      <c r="M58" s="221" t="s">
        <v>24</v>
      </c>
      <c r="N58" s="223" t="s">
        <v>25</v>
      </c>
      <c r="O58" s="239" t="s">
        <v>21</v>
      </c>
      <c r="P58" s="221" t="s">
        <v>22</v>
      </c>
      <c r="Q58" s="260" t="s">
        <v>81</v>
      </c>
      <c r="R58" s="260" t="s">
        <v>24</v>
      </c>
      <c r="S58" s="263" t="s">
        <v>25</v>
      </c>
      <c r="T58" s="232"/>
      <c r="U58" s="235"/>
    </row>
    <row r="59" spans="1:21" ht="13.5" customHeight="1" x14ac:dyDescent="0.2">
      <c r="A59" s="122"/>
      <c r="B59" s="4"/>
      <c r="C59" s="4"/>
      <c r="D59" s="123"/>
      <c r="E59" s="238"/>
      <c r="F59" s="222"/>
      <c r="G59" s="222"/>
      <c r="H59" s="222"/>
      <c r="I59" s="224"/>
      <c r="J59" s="238"/>
      <c r="K59" s="222"/>
      <c r="L59" s="222"/>
      <c r="M59" s="222"/>
      <c r="N59" s="224"/>
      <c r="O59" s="238"/>
      <c r="P59" s="222"/>
      <c r="Q59" s="222"/>
      <c r="R59" s="222"/>
      <c r="S59" s="224"/>
      <c r="T59" s="233"/>
      <c r="U59" s="236"/>
    </row>
    <row r="60" spans="1:21" ht="12.75" customHeight="1" x14ac:dyDescent="0.2"/>
    <row r="61" spans="1:21" ht="12.75" customHeight="1" x14ac:dyDescent="0.2"/>
    <row r="62" spans="1:21" ht="12.75" customHeight="1" x14ac:dyDescent="0.2"/>
    <row r="63" spans="1:21" ht="12.75" customHeight="1" x14ac:dyDescent="0.2"/>
    <row r="64" spans="1:21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44">
    <mergeCell ref="T57:T59"/>
    <mergeCell ref="U57:U59"/>
    <mergeCell ref="O58:O59"/>
    <mergeCell ref="P58:P59"/>
    <mergeCell ref="S58:S59"/>
    <mergeCell ref="O4:O5"/>
    <mergeCell ref="P4:P5"/>
    <mergeCell ref="Q58:Q59"/>
    <mergeCell ref="R58:R59"/>
    <mergeCell ref="Q4:Q5"/>
    <mergeCell ref="R4:R5"/>
    <mergeCell ref="O57:S57"/>
    <mergeCell ref="J58:J59"/>
    <mergeCell ref="K58:K59"/>
    <mergeCell ref="L58:L59"/>
    <mergeCell ref="M58:M59"/>
    <mergeCell ref="N58:N59"/>
    <mergeCell ref="K4:K5"/>
    <mergeCell ref="L4:L5"/>
    <mergeCell ref="M4:M5"/>
    <mergeCell ref="N4:N5"/>
    <mergeCell ref="J57:N57"/>
    <mergeCell ref="E57:I57"/>
    <mergeCell ref="E58:E59"/>
    <mergeCell ref="F58:F59"/>
    <mergeCell ref="G58:G59"/>
    <mergeCell ref="H58:H59"/>
    <mergeCell ref="I58:I59"/>
    <mergeCell ref="A3:D3"/>
    <mergeCell ref="A4:A5"/>
    <mergeCell ref="A1:U1"/>
    <mergeCell ref="A2:D2"/>
    <mergeCell ref="E2:I3"/>
    <mergeCell ref="J2:N3"/>
    <mergeCell ref="O2:S3"/>
    <mergeCell ref="T3:T5"/>
    <mergeCell ref="U3:U5"/>
    <mergeCell ref="S4:S5"/>
    <mergeCell ref="E4:E5"/>
    <mergeCell ref="F4:F5"/>
    <mergeCell ref="G4:G5"/>
    <mergeCell ref="H4:H5"/>
    <mergeCell ref="I4:I5"/>
    <mergeCell ref="J4:J5"/>
  </mergeCells>
  <printOptions horizontalCentered="1"/>
  <pageMargins left="0.5" right="0.5" top="0.5" bottom="0.5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000"/>
  <sheetViews>
    <sheetView tabSelected="1" workbookViewId="0">
      <selection activeCell="P18" sqref="P18"/>
    </sheetView>
  </sheetViews>
  <sheetFormatPr defaultColWidth="12.5703125" defaultRowHeight="15" customHeight="1" x14ac:dyDescent="0.2"/>
  <cols>
    <col min="1" max="2" width="8.5703125" customWidth="1"/>
    <col min="3" max="3" width="10.5703125" customWidth="1"/>
    <col min="4" max="4" width="11.28515625" customWidth="1"/>
    <col min="5" max="5" width="12.85546875" customWidth="1"/>
    <col min="6" max="6" width="3.28515625" customWidth="1"/>
    <col min="7" max="7" width="12.7109375" customWidth="1"/>
    <col min="8" max="8" width="3.28515625" customWidth="1"/>
    <col min="9" max="9" width="11" customWidth="1"/>
    <col min="10" max="10" width="13" customWidth="1"/>
    <col min="11" max="11" width="12.140625" customWidth="1"/>
    <col min="12" max="12" width="12.85546875" customWidth="1"/>
    <col min="13" max="26" width="8.5703125" customWidth="1"/>
  </cols>
  <sheetData>
    <row r="1" spans="1:15" ht="28.5" customHeight="1" x14ac:dyDescent="0.3">
      <c r="A1" s="141"/>
      <c r="B1" s="141"/>
      <c r="C1" s="264" t="s">
        <v>91</v>
      </c>
      <c r="D1" s="265"/>
      <c r="E1" s="265"/>
      <c r="F1" s="265"/>
      <c r="G1" s="265"/>
      <c r="H1" s="265"/>
      <c r="I1" s="265"/>
      <c r="J1" s="265"/>
      <c r="K1" s="266"/>
      <c r="L1" s="142"/>
      <c r="M1" s="141"/>
      <c r="N1" s="143"/>
      <c r="O1" s="143"/>
    </row>
    <row r="2" spans="1:15" ht="15.75" customHeight="1" x14ac:dyDescent="0.3">
      <c r="A2" s="141"/>
      <c r="B2" s="141"/>
      <c r="C2" s="267"/>
      <c r="D2" s="226"/>
      <c r="E2" s="226"/>
      <c r="F2" s="226"/>
      <c r="G2" s="226"/>
      <c r="H2" s="226"/>
      <c r="I2" s="226"/>
      <c r="J2" s="226"/>
      <c r="K2" s="268"/>
      <c r="L2" s="142"/>
      <c r="M2" s="141"/>
      <c r="N2" s="143"/>
      <c r="O2" s="143"/>
    </row>
    <row r="3" spans="1:15" ht="12.75" customHeight="1" x14ac:dyDescent="0.2">
      <c r="A3" s="141"/>
      <c r="B3" s="141"/>
      <c r="C3" s="144"/>
      <c r="D3" s="145"/>
      <c r="E3" s="269" t="s">
        <v>92</v>
      </c>
      <c r="F3" s="270"/>
      <c r="G3" s="273" t="s">
        <v>93</v>
      </c>
      <c r="H3" s="146"/>
      <c r="I3" s="147"/>
      <c r="J3" s="148"/>
      <c r="K3" s="149"/>
      <c r="L3" s="142"/>
      <c r="M3" s="141"/>
      <c r="N3" s="143"/>
      <c r="O3" s="143"/>
    </row>
    <row r="4" spans="1:15" ht="12.75" customHeight="1" x14ac:dyDescent="0.25">
      <c r="A4" s="141"/>
      <c r="B4" s="141"/>
      <c r="C4" s="150"/>
      <c r="D4" s="151"/>
      <c r="E4" s="271"/>
      <c r="F4" s="272"/>
      <c r="G4" s="274"/>
      <c r="H4" s="152"/>
      <c r="I4" s="153" t="s">
        <v>94</v>
      </c>
      <c r="J4" s="275" t="s">
        <v>95</v>
      </c>
      <c r="K4" s="276"/>
      <c r="L4" s="142"/>
      <c r="M4" s="141"/>
      <c r="N4" s="143"/>
      <c r="O4" s="143"/>
    </row>
    <row r="5" spans="1:15" ht="12.75" customHeight="1" x14ac:dyDescent="0.2">
      <c r="A5" s="141"/>
      <c r="B5" s="141"/>
      <c r="C5" s="154" t="s">
        <v>96</v>
      </c>
      <c r="D5" s="155"/>
      <c r="E5" s="156">
        <f>'RO Report 1-50'!E56+'RO Report 51-100'!E56</f>
        <v>6629.86</v>
      </c>
      <c r="F5" s="157" t="s">
        <v>97</v>
      </c>
      <c r="G5" s="158">
        <f>'RO Report 1-50'!F56+'RO Report 51-100'!F56</f>
        <v>58.69</v>
      </c>
      <c r="H5" s="157" t="s">
        <v>98</v>
      </c>
      <c r="I5" s="158">
        <f t="shared" ref="I5:I8" si="0">IF(ISERROR(E5/G5),"",E5/G5)</f>
        <v>112.96404838984495</v>
      </c>
      <c r="J5" s="155" t="s">
        <v>99</v>
      </c>
      <c r="K5" s="159"/>
      <c r="L5" s="142"/>
      <c r="M5" s="141"/>
      <c r="N5" s="143"/>
      <c r="O5" s="143"/>
    </row>
    <row r="6" spans="1:15" ht="12.75" customHeight="1" x14ac:dyDescent="0.2">
      <c r="A6" s="141"/>
      <c r="B6" s="141"/>
      <c r="C6" s="154" t="s">
        <v>100</v>
      </c>
      <c r="D6" s="155"/>
      <c r="E6" s="156">
        <f>'RO Report 1-50'!J56+'RO Report 51-100'!J56</f>
        <v>4148.7899999999991</v>
      </c>
      <c r="F6" s="157" t="s">
        <v>97</v>
      </c>
      <c r="G6" s="158">
        <f>'RO Report 1-50'!K56+'RO Report 51-100'!K56</f>
        <v>46.550000000000004</v>
      </c>
      <c r="H6" s="157" t="s">
        <v>98</v>
      </c>
      <c r="I6" s="158">
        <f t="shared" si="0"/>
        <v>89.1254564983888</v>
      </c>
      <c r="J6" s="155" t="s">
        <v>99</v>
      </c>
      <c r="K6" s="159"/>
      <c r="L6" s="142"/>
      <c r="M6" s="141"/>
      <c r="N6" s="143"/>
      <c r="O6" s="143"/>
    </row>
    <row r="7" spans="1:15" ht="12.75" customHeight="1" x14ac:dyDescent="0.2">
      <c r="A7" s="141"/>
      <c r="B7" s="141"/>
      <c r="C7" s="160" t="s">
        <v>101</v>
      </c>
      <c r="D7" s="161"/>
      <c r="E7" s="162">
        <f>'RO Report 1-50'!O56+'RO Report 51-100'!O56</f>
        <v>26407.5</v>
      </c>
      <c r="F7" s="157" t="s">
        <v>97</v>
      </c>
      <c r="G7" s="158">
        <f>'RO Report 1-50'!P56+'RO Report 51-100'!P56</f>
        <v>149</v>
      </c>
      <c r="H7" s="157" t="s">
        <v>98</v>
      </c>
      <c r="I7" s="158">
        <f t="shared" si="0"/>
        <v>177.23154362416108</v>
      </c>
      <c r="J7" s="155" t="s">
        <v>99</v>
      </c>
      <c r="K7" s="159"/>
      <c r="L7" s="142"/>
      <c r="M7" s="141"/>
      <c r="N7" s="143"/>
      <c r="O7" s="143"/>
    </row>
    <row r="8" spans="1:15" ht="12.75" customHeight="1" x14ac:dyDescent="0.2">
      <c r="A8" s="141"/>
      <c r="B8" s="141"/>
      <c r="C8" s="163" t="s">
        <v>76</v>
      </c>
      <c r="D8" s="164"/>
      <c r="E8" s="165">
        <f>SUM(E5:E7)</f>
        <v>37186.149999999994</v>
      </c>
      <c r="F8" s="166" t="s">
        <v>97</v>
      </c>
      <c r="G8" s="167">
        <f>SUM(G5:G7)</f>
        <v>254.24</v>
      </c>
      <c r="H8" s="166" t="s">
        <v>98</v>
      </c>
      <c r="I8" s="158">
        <f t="shared" si="0"/>
        <v>146.26396318439268</v>
      </c>
      <c r="J8" s="168" t="s">
        <v>102</v>
      </c>
      <c r="K8" s="169"/>
      <c r="L8" s="142"/>
      <c r="M8" s="141"/>
      <c r="N8" s="143"/>
      <c r="O8" s="143"/>
    </row>
    <row r="9" spans="1:15" ht="12.75" customHeight="1" x14ac:dyDescent="0.2">
      <c r="A9" s="141"/>
      <c r="B9" s="141"/>
      <c r="C9" s="170"/>
      <c r="D9" s="171"/>
      <c r="E9" s="171"/>
      <c r="F9" s="172"/>
      <c r="G9" s="173"/>
      <c r="H9" s="174" t="s">
        <v>103</v>
      </c>
      <c r="I9" s="175">
        <v>159.59</v>
      </c>
      <c r="J9" s="173" t="s">
        <v>104</v>
      </c>
      <c r="K9" s="176"/>
      <c r="L9" s="142"/>
      <c r="M9" s="141"/>
      <c r="N9" s="143"/>
      <c r="O9" s="143"/>
    </row>
    <row r="10" spans="1:15" ht="12.75" customHeight="1" x14ac:dyDescent="0.2">
      <c r="A10" s="141"/>
      <c r="B10" s="141"/>
      <c r="C10" s="277" t="s">
        <v>105</v>
      </c>
      <c r="D10" s="278"/>
      <c r="E10" s="177">
        <v>100</v>
      </c>
      <c r="F10" s="178"/>
      <c r="G10" s="179"/>
      <c r="H10" s="180" t="s">
        <v>106</v>
      </c>
      <c r="I10" s="181">
        <f>IF(ISERROR(I8-I9),"",I8-I9)</f>
        <v>-13.326036815607324</v>
      </c>
      <c r="J10" s="179" t="s">
        <v>104</v>
      </c>
      <c r="K10" s="182"/>
      <c r="L10" s="142"/>
      <c r="M10" s="141"/>
      <c r="N10" s="143"/>
      <c r="O10" s="143"/>
    </row>
    <row r="11" spans="1:15" ht="12.75" customHeight="1" x14ac:dyDescent="0.2">
      <c r="A11" s="141"/>
      <c r="B11" s="141"/>
      <c r="C11" s="170"/>
      <c r="D11" s="171"/>
      <c r="E11" s="171"/>
      <c r="F11" s="171"/>
      <c r="G11" s="171"/>
      <c r="H11" s="183"/>
      <c r="I11" s="171"/>
      <c r="J11" s="171"/>
      <c r="K11" s="184"/>
      <c r="L11" s="142"/>
      <c r="M11" s="141"/>
      <c r="N11" s="143"/>
      <c r="O11" s="143"/>
    </row>
    <row r="12" spans="1:15" ht="12.75" customHeight="1" x14ac:dyDescent="0.25">
      <c r="A12" s="141"/>
      <c r="B12" s="141"/>
      <c r="C12" s="279" t="s">
        <v>107</v>
      </c>
      <c r="D12" s="226"/>
      <c r="E12" s="226"/>
      <c r="F12" s="226"/>
      <c r="G12" s="226"/>
      <c r="H12" s="226"/>
      <c r="I12" s="226"/>
      <c r="J12" s="227"/>
      <c r="K12" s="184"/>
      <c r="L12" s="142"/>
      <c r="M12" s="141"/>
      <c r="N12" s="143"/>
      <c r="O12" s="143"/>
    </row>
    <row r="13" spans="1:15" ht="12.75" customHeight="1" x14ac:dyDescent="0.2">
      <c r="A13" s="141"/>
      <c r="B13" s="141"/>
      <c r="C13" s="172" t="s">
        <v>15</v>
      </c>
      <c r="D13" s="185"/>
      <c r="E13" s="186">
        <f>'Input Sheet'!V106</f>
        <v>8100.1799999999967</v>
      </c>
      <c r="F13" s="187" t="s">
        <v>97</v>
      </c>
      <c r="G13" s="188" t="s">
        <v>108</v>
      </c>
      <c r="H13" s="187" t="s">
        <v>98</v>
      </c>
      <c r="I13" s="189">
        <f>IF(ISERROR(E13/E8),"",E13/E8)</f>
        <v>0.21782787408752985</v>
      </c>
      <c r="J13" s="173" t="s">
        <v>109</v>
      </c>
      <c r="K13" s="176"/>
      <c r="L13" s="142"/>
      <c r="M13" s="141"/>
      <c r="N13" s="143"/>
      <c r="O13" s="143"/>
    </row>
    <row r="14" spans="1:15" ht="12.75" customHeight="1" x14ac:dyDescent="0.2">
      <c r="A14" s="141"/>
      <c r="B14" s="141"/>
      <c r="C14" s="178" t="s">
        <v>15</v>
      </c>
      <c r="D14" s="190"/>
      <c r="E14" s="181">
        <f>E13</f>
        <v>8100.1799999999967</v>
      </c>
      <c r="F14" s="191" t="s">
        <v>97</v>
      </c>
      <c r="G14" s="192" t="s">
        <v>110</v>
      </c>
      <c r="H14" s="191" t="s">
        <v>98</v>
      </c>
      <c r="I14" s="193">
        <f>IF(ISERROR(E14/G8),"",E14/G8)</f>
        <v>31.860368156072987</v>
      </c>
      <c r="J14" s="179" t="s">
        <v>111</v>
      </c>
      <c r="K14" s="182"/>
      <c r="L14" s="142"/>
      <c r="M14" s="141"/>
      <c r="N14" s="143"/>
      <c r="O14" s="143"/>
    </row>
    <row r="15" spans="1:15" ht="12.75" customHeight="1" x14ac:dyDescent="0.2">
      <c r="A15" s="141"/>
      <c r="B15" s="141"/>
      <c r="C15" s="170"/>
      <c r="D15" s="171"/>
      <c r="E15" s="171"/>
      <c r="F15" s="194"/>
      <c r="G15" s="171"/>
      <c r="H15" s="194"/>
      <c r="I15" s="171"/>
      <c r="J15" s="171"/>
      <c r="K15" s="184"/>
      <c r="L15" s="142"/>
      <c r="M15" s="141"/>
      <c r="N15" s="143"/>
      <c r="O15" s="143"/>
    </row>
    <row r="16" spans="1:15" ht="12.75" customHeight="1" x14ac:dyDescent="0.25">
      <c r="A16" s="141"/>
      <c r="B16" s="141"/>
      <c r="C16" s="279" t="s">
        <v>112</v>
      </c>
      <c r="D16" s="226"/>
      <c r="E16" s="226"/>
      <c r="F16" s="226"/>
      <c r="G16" s="226"/>
      <c r="H16" s="226"/>
      <c r="I16" s="226"/>
      <c r="J16" s="227"/>
      <c r="K16" s="184"/>
      <c r="L16" s="142"/>
      <c r="M16" s="141"/>
      <c r="N16" s="143"/>
      <c r="O16" s="143"/>
    </row>
    <row r="17" spans="1:15" ht="12.75" customHeight="1" x14ac:dyDescent="0.2">
      <c r="A17" s="141"/>
      <c r="B17" s="141"/>
      <c r="C17" s="172" t="s">
        <v>113</v>
      </c>
      <c r="D17" s="185"/>
      <c r="E17" s="195">
        <f>E8</f>
        <v>37186.149999999994</v>
      </c>
      <c r="F17" s="187" t="s">
        <v>97</v>
      </c>
      <c r="G17" s="188" t="s">
        <v>114</v>
      </c>
      <c r="H17" s="187" t="s">
        <v>98</v>
      </c>
      <c r="I17" s="186">
        <v>186</v>
      </c>
      <c r="J17" s="173" t="s">
        <v>115</v>
      </c>
      <c r="K17" s="176"/>
      <c r="L17" s="142"/>
      <c r="M17" s="141"/>
      <c r="N17" s="143"/>
      <c r="O17" s="143"/>
    </row>
    <row r="18" spans="1:15" ht="12.75" customHeight="1" x14ac:dyDescent="0.2">
      <c r="A18" s="141"/>
      <c r="B18" s="141"/>
      <c r="C18" s="160" t="s">
        <v>110</v>
      </c>
      <c r="D18" s="161"/>
      <c r="E18" s="196">
        <f>G8</f>
        <v>254.24</v>
      </c>
      <c r="F18" s="157" t="s">
        <v>97</v>
      </c>
      <c r="G18" s="155" t="s">
        <v>114</v>
      </c>
      <c r="H18" s="157" t="s">
        <v>98</v>
      </c>
      <c r="I18" s="158">
        <f>IF(ISERROR(E18/E10),"",E18/E10)</f>
        <v>2.5424000000000002</v>
      </c>
      <c r="J18" s="197" t="s">
        <v>116</v>
      </c>
      <c r="K18" s="198"/>
      <c r="L18" s="142"/>
      <c r="M18" s="141"/>
      <c r="N18" s="143"/>
      <c r="O18" s="143"/>
    </row>
    <row r="19" spans="1:15" ht="12.75" customHeight="1" x14ac:dyDescent="0.2">
      <c r="A19" s="141"/>
      <c r="B19" s="141"/>
      <c r="C19" s="160" t="s">
        <v>117</v>
      </c>
      <c r="D19" s="161"/>
      <c r="E19" s="199"/>
      <c r="F19" s="157" t="s">
        <v>97</v>
      </c>
      <c r="G19" s="155" t="s">
        <v>114</v>
      </c>
      <c r="H19" s="157" t="s">
        <v>98</v>
      </c>
      <c r="I19" s="199"/>
      <c r="J19" s="197" t="s">
        <v>118</v>
      </c>
      <c r="K19" s="198"/>
      <c r="L19" s="142"/>
      <c r="M19" s="141"/>
      <c r="N19" s="143"/>
      <c r="O19" s="143"/>
    </row>
    <row r="20" spans="1:15" ht="12.75" customHeight="1" x14ac:dyDescent="0.2">
      <c r="A20" s="141"/>
      <c r="B20" s="141"/>
      <c r="C20" s="160" t="s">
        <v>119</v>
      </c>
      <c r="D20" s="161"/>
      <c r="E20" s="158">
        <f t="shared" ref="E20:E22" si="1">G5</f>
        <v>58.69</v>
      </c>
      <c r="F20" s="157" t="s">
        <v>97</v>
      </c>
      <c r="G20" s="155" t="s">
        <v>110</v>
      </c>
      <c r="H20" s="157" t="s">
        <v>98</v>
      </c>
      <c r="I20" s="200">
        <f>IF(ISERROR(E20/G8),"",(E20/G8))</f>
        <v>0.23084487098804277</v>
      </c>
      <c r="J20" s="197" t="s">
        <v>120</v>
      </c>
      <c r="K20" s="198"/>
      <c r="L20" s="142"/>
      <c r="M20" s="141"/>
      <c r="N20" s="143"/>
      <c r="O20" s="143"/>
    </row>
    <row r="21" spans="1:15" ht="12.75" customHeight="1" x14ac:dyDescent="0.2">
      <c r="A21" s="141"/>
      <c r="B21" s="141"/>
      <c r="C21" s="160" t="s">
        <v>121</v>
      </c>
      <c r="D21" s="161"/>
      <c r="E21" s="158">
        <f t="shared" si="1"/>
        <v>46.550000000000004</v>
      </c>
      <c r="F21" s="157" t="s">
        <v>97</v>
      </c>
      <c r="G21" s="155" t="s">
        <v>110</v>
      </c>
      <c r="H21" s="157" t="s">
        <v>98</v>
      </c>
      <c r="I21" s="200">
        <f>IF(ISERROR(E21/G8),"",(E21/G8))</f>
        <v>0.18309471365638769</v>
      </c>
      <c r="J21" s="197" t="s">
        <v>122</v>
      </c>
      <c r="K21" s="198"/>
      <c r="L21" s="142"/>
      <c r="M21" s="141"/>
      <c r="N21" s="143"/>
      <c r="O21" s="143"/>
    </row>
    <row r="22" spans="1:15" ht="12.75" customHeight="1" x14ac:dyDescent="0.2">
      <c r="A22" s="141"/>
      <c r="B22" s="141"/>
      <c r="C22" s="160" t="s">
        <v>123</v>
      </c>
      <c r="D22" s="161"/>
      <c r="E22" s="158">
        <f t="shared" si="1"/>
        <v>149</v>
      </c>
      <c r="F22" s="157" t="s">
        <v>97</v>
      </c>
      <c r="G22" s="155" t="s">
        <v>110</v>
      </c>
      <c r="H22" s="157" t="s">
        <v>98</v>
      </c>
      <c r="I22" s="200">
        <f>IF(ISERROR(E22/G8),"",E22/G8)</f>
        <v>0.58606041535556952</v>
      </c>
      <c r="J22" s="197" t="s">
        <v>124</v>
      </c>
      <c r="K22" s="198"/>
      <c r="L22" s="142"/>
      <c r="M22" s="141"/>
      <c r="N22" s="143"/>
      <c r="O22" s="143"/>
    </row>
    <row r="23" spans="1:15" ht="12.75" customHeight="1" x14ac:dyDescent="0.2">
      <c r="A23" s="141"/>
      <c r="B23" s="141"/>
      <c r="C23" s="163" t="s">
        <v>125</v>
      </c>
      <c r="D23" s="164"/>
      <c r="E23" s="201">
        <f>'RO Report 1-50'!U56+'RO Report 51-100'!U56</f>
        <v>0</v>
      </c>
      <c r="F23" s="166" t="s">
        <v>97</v>
      </c>
      <c r="G23" s="168" t="s">
        <v>114</v>
      </c>
      <c r="H23" s="166" t="s">
        <v>98</v>
      </c>
      <c r="I23" s="202">
        <f>IF(ISERROR(E23/E10),"",E23/E10)</f>
        <v>0</v>
      </c>
      <c r="J23" s="203" t="s">
        <v>126</v>
      </c>
      <c r="K23" s="204"/>
      <c r="L23" s="142"/>
      <c r="M23" s="141"/>
      <c r="N23" s="143"/>
      <c r="O23" s="143"/>
    </row>
    <row r="24" spans="1:15" ht="12.75" customHeight="1" x14ac:dyDescent="0.2">
      <c r="A24" s="141"/>
      <c r="B24" s="141"/>
      <c r="C24" s="170"/>
      <c r="D24" s="171"/>
      <c r="E24" s="205"/>
      <c r="F24" s="194"/>
      <c r="G24" s="171"/>
      <c r="H24" s="194"/>
      <c r="I24" s="206"/>
      <c r="J24" s="171"/>
      <c r="K24" s="184"/>
      <c r="L24" s="142"/>
      <c r="M24" s="141"/>
      <c r="N24" s="143"/>
      <c r="O24" s="143"/>
    </row>
    <row r="25" spans="1:15" ht="12.75" customHeight="1" x14ac:dyDescent="0.25">
      <c r="A25" s="141"/>
      <c r="B25" s="141"/>
      <c r="C25" s="279" t="s">
        <v>127</v>
      </c>
      <c r="D25" s="226"/>
      <c r="E25" s="226"/>
      <c r="F25" s="226"/>
      <c r="G25" s="226"/>
      <c r="H25" s="226"/>
      <c r="I25" s="226"/>
      <c r="J25" s="227"/>
      <c r="K25" s="184"/>
      <c r="L25" s="142"/>
      <c r="M25" s="141"/>
      <c r="N25" s="143"/>
      <c r="O25" s="143"/>
    </row>
    <row r="26" spans="1:15" ht="12.75" customHeight="1" x14ac:dyDescent="0.25">
      <c r="A26" s="141"/>
      <c r="B26" s="141"/>
      <c r="C26" s="207">
        <f ca="1">YEAR(Title!K9)+1</f>
        <v>2025</v>
      </c>
      <c r="D26" s="208">
        <f ca="1">YEAR(Title!K9)</f>
        <v>2024</v>
      </c>
      <c r="E26" s="284">
        <f ca="1">YEAR(Title!K9)-1</f>
        <v>2023</v>
      </c>
      <c r="F26" s="285"/>
      <c r="G26" s="209">
        <f ca="1">YEAR(Title!K9)-2</f>
        <v>2022</v>
      </c>
      <c r="H26" s="284">
        <f ca="1">YEAR(Title!K9)-3</f>
        <v>2021</v>
      </c>
      <c r="I26" s="285"/>
      <c r="J26" s="209">
        <f ca="1">YEAR(Title!K9)-4</f>
        <v>2020</v>
      </c>
      <c r="K26" s="210" t="s">
        <v>128</v>
      </c>
      <c r="L26" s="211" t="s">
        <v>129</v>
      </c>
      <c r="M26" s="141"/>
      <c r="N26" s="143"/>
      <c r="O26" s="143"/>
    </row>
    <row r="27" spans="1:15" ht="12.75" customHeight="1" x14ac:dyDescent="0.25">
      <c r="A27" s="141"/>
      <c r="B27" s="141"/>
      <c r="C27" s="212">
        <f ca="1">COUNTIF('Input Sheet'!D6:D105,C26)</f>
        <v>0</v>
      </c>
      <c r="D27" s="213">
        <f ca="1">COUNTIF('Input Sheet'!D6:D105,D26)</f>
        <v>0</v>
      </c>
      <c r="E27" s="280">
        <f ca="1">COUNTIF('Input Sheet'!D6:D105,E26)</f>
        <v>5</v>
      </c>
      <c r="F27" s="281"/>
      <c r="G27" s="213">
        <f ca="1">COUNTIF('Input Sheet'!D6:D105,G26)</f>
        <v>4</v>
      </c>
      <c r="H27" s="280">
        <f ca="1">COUNTIF('Input Sheet'!D6:D105,H26)</f>
        <v>8</v>
      </c>
      <c r="I27" s="281"/>
      <c r="J27" s="213">
        <f ca="1">COUNTIF('Input Sheet'!D6:D105,J26)</f>
        <v>10</v>
      </c>
      <c r="K27" s="213">
        <f ca="1">L27-(SUM(C27:J27))</f>
        <v>73</v>
      </c>
      <c r="L27" s="286">
        <f>DCOUNTA('Input Sheet'!C4:F105,"Year",'Input Sheet'!D4:D105)</f>
        <v>100</v>
      </c>
      <c r="M27" s="141"/>
      <c r="N27" s="143"/>
      <c r="O27" s="143"/>
    </row>
    <row r="28" spans="1:15" ht="12.75" customHeight="1" x14ac:dyDescent="0.25">
      <c r="A28" s="141"/>
      <c r="B28" s="141"/>
      <c r="C28" s="214">
        <f ca="1">IF(ISERROR(C27/L27),"",C27/L27)</f>
        <v>0</v>
      </c>
      <c r="D28" s="215">
        <f ca="1">IF(ISERROR(D27/L27),"",D27/L27)</f>
        <v>0</v>
      </c>
      <c r="E28" s="282">
        <f ca="1">IF(ISERROR(E27/L27),"",E27/L27)</f>
        <v>0.05</v>
      </c>
      <c r="F28" s="283"/>
      <c r="G28" s="216">
        <f ca="1">IF(ISERROR(G27/L27),"",G27/L27)</f>
        <v>0.04</v>
      </c>
      <c r="H28" s="282">
        <f ca="1">IF(ISERROR(H27/L27),"",H27/L27)</f>
        <v>0.08</v>
      </c>
      <c r="I28" s="283"/>
      <c r="J28" s="216">
        <f ca="1">IF(ISERROR(J27/L27),"",J27/L27)</f>
        <v>0.1</v>
      </c>
      <c r="K28" s="216">
        <f ca="1">IF(ISERROR(K27/L27),"",K27/L27)</f>
        <v>0.73</v>
      </c>
      <c r="L28" s="262"/>
      <c r="M28" s="141"/>
      <c r="N28" s="143"/>
      <c r="O28" s="143"/>
    </row>
    <row r="29" spans="1:15" ht="12.75" customHeight="1" x14ac:dyDescent="0.2">
      <c r="A29" s="141"/>
      <c r="B29" s="141"/>
      <c r="C29" s="287"/>
      <c r="D29" s="265"/>
      <c r="E29" s="265"/>
      <c r="F29" s="265"/>
      <c r="G29" s="265"/>
      <c r="H29" s="265"/>
      <c r="I29" s="265"/>
      <c r="J29" s="265"/>
      <c r="K29" s="288"/>
      <c r="L29" s="141"/>
      <c r="M29" s="141"/>
      <c r="N29" s="143"/>
      <c r="O29" s="143"/>
    </row>
    <row r="30" spans="1:15" ht="12.75" customHeight="1" x14ac:dyDescent="0.2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3"/>
      <c r="O30" s="143"/>
    </row>
    <row r="31" spans="1:15" ht="12.75" customHeight="1" x14ac:dyDescent="0.2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3"/>
      <c r="O31" s="143"/>
    </row>
    <row r="32" spans="1:15" ht="12.75" customHeight="1" x14ac:dyDescent="0.2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3"/>
      <c r="O32" s="143"/>
    </row>
    <row r="33" spans="1:15" ht="12.75" customHeight="1" x14ac:dyDescent="0.2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3"/>
      <c r="O33" s="143"/>
    </row>
    <row r="34" spans="1:15" ht="12.75" customHeight="1" x14ac:dyDescent="0.2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3"/>
      <c r="O34" s="143"/>
    </row>
    <row r="35" spans="1:15" ht="12.75" customHeight="1" x14ac:dyDescent="0.2">
      <c r="A35" s="141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3"/>
      <c r="O35" s="143"/>
    </row>
    <row r="36" spans="1:15" ht="12.75" customHeight="1" x14ac:dyDescent="0.2">
      <c r="A36" s="141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3"/>
      <c r="O36" s="143"/>
    </row>
    <row r="37" spans="1:15" ht="12.75" customHeight="1" x14ac:dyDescent="0.2">
      <c r="A37" s="141"/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3"/>
      <c r="O37" s="143"/>
    </row>
    <row r="38" spans="1:15" ht="12.75" customHeight="1" x14ac:dyDescent="0.2">
      <c r="A38" s="141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3"/>
      <c r="O38" s="143"/>
    </row>
    <row r="39" spans="1:15" ht="12.75" customHeight="1" x14ac:dyDescent="0.2">
      <c r="A39" s="141"/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3"/>
      <c r="O39" s="143"/>
    </row>
    <row r="40" spans="1:15" ht="12.75" customHeight="1" x14ac:dyDescent="0.2">
      <c r="A40" s="141"/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3"/>
      <c r="O40" s="143"/>
    </row>
    <row r="41" spans="1:15" ht="12.75" customHeight="1" x14ac:dyDescent="0.2">
      <c r="A41" s="141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3"/>
      <c r="O41" s="143"/>
    </row>
    <row r="42" spans="1:15" ht="12.75" customHeight="1" x14ac:dyDescent="0.2">
      <c r="A42" s="141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3"/>
      <c r="O42" s="143"/>
    </row>
    <row r="43" spans="1:15" ht="12.75" customHeight="1" x14ac:dyDescent="0.2">
      <c r="A43" s="141"/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3"/>
      <c r="O43" s="143"/>
    </row>
    <row r="44" spans="1:15" ht="12.75" customHeight="1" x14ac:dyDescent="0.2"/>
    <row r="45" spans="1:15" ht="12.75" customHeight="1" x14ac:dyDescent="0.2"/>
    <row r="46" spans="1:15" ht="12.75" customHeight="1" x14ac:dyDescent="0.2"/>
    <row r="47" spans="1:15" ht="12.75" customHeight="1" x14ac:dyDescent="0.2"/>
    <row r="48" spans="1:15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17">
    <mergeCell ref="L27:L28"/>
    <mergeCell ref="E28:F28"/>
    <mergeCell ref="C29:K29"/>
    <mergeCell ref="C10:D10"/>
    <mergeCell ref="C12:J12"/>
    <mergeCell ref="H27:I27"/>
    <mergeCell ref="H28:I28"/>
    <mergeCell ref="C16:J16"/>
    <mergeCell ref="C25:J25"/>
    <mergeCell ref="E26:F26"/>
    <mergeCell ref="H26:I26"/>
    <mergeCell ref="E27:F27"/>
    <mergeCell ref="C1:K1"/>
    <mergeCell ref="C2:K2"/>
    <mergeCell ref="E3:F4"/>
    <mergeCell ref="G3:G4"/>
    <mergeCell ref="J4:K4"/>
  </mergeCells>
  <printOptions horizontalCentered="1"/>
  <pageMargins left="0.75" right="0.75" top="1" bottom="1" header="0" footer="0"/>
  <pageSetup orientation="portrait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Title</vt:lpstr>
      <vt:lpstr>Tech Pay</vt:lpstr>
      <vt:lpstr>Input Sheet</vt:lpstr>
      <vt:lpstr>RO Report 1-50</vt:lpstr>
      <vt:lpstr>RO Report 51-100</vt:lpstr>
      <vt:lpstr>Summary Report</vt:lpstr>
      <vt:lpstr>TechNumber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Jasmeet Singh</dc:creator>
  <cp:lastModifiedBy>Jasmeet Singh</cp:lastModifiedBy>
  <dcterms:created xsi:type="dcterms:W3CDTF">2024-06-10T21:08:50Z</dcterms:created>
  <dcterms:modified xsi:type="dcterms:W3CDTF">2024-06-10T23:58:24Z</dcterms:modified>
</cp:coreProperties>
</file>